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8"/>
  <workbookPr/>
  <mc:AlternateContent xmlns:mc="http://schemas.openxmlformats.org/markup-compatibility/2006">
    <mc:Choice Requires="x15">
      <x15ac:absPath xmlns:x15ac="http://schemas.microsoft.com/office/spreadsheetml/2010/11/ac" url="https://d.docs.live.net/ab34a3413f1d8b17/Documentos/"/>
    </mc:Choice>
  </mc:AlternateContent>
  <xr:revisionPtr revIDLastSave="0" documentId="8_{7F6DCC36-00F7-467C-85D9-907E0FD92800}" xr6:coauthVersionLast="47" xr6:coauthVersionMax="47" xr10:uidLastSave="{00000000-0000-0000-0000-000000000000}"/>
  <bookViews>
    <workbookView xWindow="-108" yWindow="-108" windowWidth="23256" windowHeight="12456" firstSheet="3" activeTab="3" xr2:uid="{8D176DCF-75DD-4347-BCE1-EB87309B486F}"/>
  </bookViews>
  <sheets>
    <sheet name="FABER" sheetId="1" r:id="rId1"/>
    <sheet name="Faber_Marzo" sheetId="4" r:id="rId2"/>
    <sheet name="Faber_Abril" sheetId="5" r:id="rId3"/>
    <sheet name="faber mayo" sheetId="7" r:id="rId4"/>
    <sheet name="JOHANNA (Marzo)" sheetId="3" r:id="rId5"/>
    <sheet name="JOHANNA" sheetId="2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7" l="1"/>
  <c r="H14" i="7"/>
  <c r="G14" i="7"/>
  <c r="F14" i="7"/>
  <c r="N13" i="7"/>
  <c r="I13" i="7"/>
  <c r="H13" i="7"/>
  <c r="G13" i="7"/>
  <c r="F13" i="7"/>
  <c r="N12" i="7"/>
  <c r="I12" i="7"/>
  <c r="H12" i="7"/>
  <c r="G12" i="7"/>
  <c r="F12" i="7"/>
  <c r="N11" i="7"/>
  <c r="I11" i="7"/>
  <c r="H11" i="7"/>
  <c r="G11" i="7"/>
  <c r="F11" i="7"/>
  <c r="N10" i="7"/>
  <c r="I10" i="7"/>
  <c r="H10" i="7"/>
  <c r="G10" i="7"/>
  <c r="F10" i="7"/>
  <c r="N9" i="7"/>
  <c r="I9" i="7"/>
  <c r="H9" i="7"/>
  <c r="G9" i="7"/>
  <c r="F9" i="7"/>
  <c r="N8" i="7"/>
  <c r="I8" i="7"/>
  <c r="H8" i="7"/>
  <c r="G8" i="7"/>
  <c r="F8" i="7"/>
  <c r="N7" i="7"/>
  <c r="I7" i="7"/>
  <c r="H7" i="7"/>
  <c r="G7" i="7"/>
  <c r="F7" i="7"/>
  <c r="N6" i="7"/>
  <c r="I6" i="7"/>
  <c r="H6" i="7"/>
  <c r="G6" i="7"/>
  <c r="F6" i="7"/>
  <c r="N5" i="7"/>
  <c r="I5" i="7"/>
  <c r="H5" i="7"/>
  <c r="G5" i="7"/>
  <c r="F5" i="7"/>
  <c r="N4" i="7"/>
  <c r="I4" i="7"/>
  <c r="H4" i="7"/>
  <c r="G4" i="7"/>
  <c r="F4" i="7"/>
  <c r="N3" i="7"/>
  <c r="M3" i="7"/>
  <c r="I3" i="7"/>
  <c r="H3" i="7"/>
  <c r="G3" i="7"/>
  <c r="F3" i="7"/>
  <c r="N2" i="7"/>
  <c r="I2" i="7"/>
  <c r="H2" i="7"/>
  <c r="G2" i="7"/>
  <c r="F2" i="7"/>
  <c r="N7" i="4"/>
  <c r="I14" i="5"/>
  <c r="H14" i="5"/>
  <c r="G14" i="5"/>
  <c r="F14" i="5"/>
  <c r="N13" i="5"/>
  <c r="I13" i="5"/>
  <c r="H13" i="5"/>
  <c r="G13" i="5"/>
  <c r="F13" i="5"/>
  <c r="N12" i="5"/>
  <c r="I12" i="5"/>
  <c r="H12" i="5"/>
  <c r="G12" i="5"/>
  <c r="F12" i="5"/>
  <c r="N11" i="5"/>
  <c r="I11" i="5"/>
  <c r="H11" i="5"/>
  <c r="G11" i="5"/>
  <c r="F11" i="5"/>
  <c r="N10" i="5"/>
  <c r="I10" i="5"/>
  <c r="H10" i="5"/>
  <c r="G10" i="5"/>
  <c r="F10" i="5"/>
  <c r="N9" i="5"/>
  <c r="I9" i="5"/>
  <c r="H9" i="5"/>
  <c r="G9" i="5"/>
  <c r="F9" i="5"/>
  <c r="N8" i="5"/>
  <c r="I8" i="5"/>
  <c r="H8" i="5"/>
  <c r="G8" i="5"/>
  <c r="F8" i="5"/>
  <c r="N7" i="5"/>
  <c r="I7" i="5"/>
  <c r="H7" i="5"/>
  <c r="G7" i="5"/>
  <c r="F7" i="5"/>
  <c r="N6" i="5"/>
  <c r="I6" i="5"/>
  <c r="H6" i="5"/>
  <c r="G6" i="5"/>
  <c r="F6" i="5"/>
  <c r="N5" i="5"/>
  <c r="I5" i="5"/>
  <c r="H5" i="5"/>
  <c r="G5" i="5"/>
  <c r="F5" i="5"/>
  <c r="N4" i="5"/>
  <c r="I4" i="5"/>
  <c r="H4" i="5"/>
  <c r="G4" i="5"/>
  <c r="F4" i="5"/>
  <c r="N3" i="5"/>
  <c r="M3" i="5"/>
  <c r="I3" i="5"/>
  <c r="H3" i="5"/>
  <c r="G3" i="5"/>
  <c r="F3" i="5"/>
  <c r="N2" i="5"/>
  <c r="I2" i="5"/>
  <c r="H2" i="5"/>
  <c r="G2" i="5"/>
  <c r="F2" i="5"/>
  <c r="N3" i="4"/>
  <c r="M3" i="4"/>
  <c r="N2" i="4"/>
  <c r="N4" i="4"/>
  <c r="N5" i="4"/>
  <c r="N6" i="4"/>
  <c r="N8" i="4"/>
  <c r="N9" i="4"/>
  <c r="N10" i="4"/>
  <c r="N11" i="4"/>
  <c r="N12" i="4"/>
  <c r="N13" i="4"/>
  <c r="I14" i="4"/>
  <c r="H14" i="4" s="1"/>
  <c r="I13" i="4"/>
  <c r="H13" i="4" s="1"/>
  <c r="I12" i="4"/>
  <c r="H12" i="4" s="1"/>
  <c r="I11" i="4"/>
  <c r="H11" i="4" s="1"/>
  <c r="I10" i="4"/>
  <c r="H10" i="4" s="1"/>
  <c r="I9" i="4"/>
  <c r="H9" i="4" s="1"/>
  <c r="I8" i="4"/>
  <c r="H8" i="4" s="1"/>
  <c r="I7" i="4"/>
  <c r="H7" i="4" s="1"/>
  <c r="I6" i="4"/>
  <c r="H6" i="4" s="1"/>
  <c r="I5" i="4"/>
  <c r="H5" i="4" s="1"/>
  <c r="I4" i="4"/>
  <c r="H4" i="4" s="1"/>
  <c r="I3" i="4"/>
  <c r="H3" i="4" s="1"/>
  <c r="I2" i="4"/>
  <c r="G2" i="4" s="1"/>
  <c r="I2" i="3"/>
  <c r="I6" i="3"/>
  <c r="N4" i="3"/>
  <c r="I3" i="3"/>
  <c r="I4" i="3"/>
  <c r="I5" i="3"/>
  <c r="F6" i="3"/>
  <c r="I7" i="3"/>
  <c r="I8" i="3"/>
  <c r="I9" i="3"/>
  <c r="I10" i="3"/>
  <c r="I11" i="3"/>
  <c r="I12" i="3"/>
  <c r="H4" i="3"/>
  <c r="H3" i="3"/>
  <c r="G12" i="3"/>
  <c r="G11" i="3"/>
  <c r="G10" i="3"/>
  <c r="G8" i="3"/>
  <c r="G7" i="3"/>
  <c r="G6" i="3"/>
  <c r="G5" i="3"/>
  <c r="G4" i="3"/>
  <c r="G3" i="3"/>
  <c r="F12" i="3"/>
  <c r="F11" i="3"/>
  <c r="F10" i="3"/>
  <c r="F8" i="3"/>
  <c r="F7" i="3"/>
  <c r="F5" i="3"/>
  <c r="F4" i="3"/>
  <c r="F3" i="3"/>
  <c r="H2" i="3"/>
  <c r="N2" i="3"/>
  <c r="H2" i="4" l="1"/>
  <c r="F2" i="4"/>
  <c r="F3" i="4"/>
  <c r="G3" i="4"/>
  <c r="F4" i="4"/>
  <c r="G4" i="4"/>
  <c r="F5" i="4"/>
  <c r="G5" i="4"/>
  <c r="F6" i="4"/>
  <c r="G6" i="4"/>
  <c r="F7" i="4"/>
  <c r="G7" i="4"/>
  <c r="F8" i="4"/>
  <c r="G8" i="4"/>
  <c r="F9" i="4"/>
  <c r="G9" i="4"/>
  <c r="F10" i="4"/>
  <c r="G10" i="4"/>
  <c r="F11" i="4"/>
  <c r="G11" i="4"/>
  <c r="F12" i="4"/>
  <c r="G12" i="4"/>
  <c r="F13" i="4"/>
  <c r="G13" i="4"/>
  <c r="F14" i="4"/>
  <c r="G14" i="4"/>
  <c r="F2" i="3"/>
  <c r="G2" i="3"/>
</calcChain>
</file>

<file path=xl/sharedStrings.xml><?xml version="1.0" encoding="utf-8"?>
<sst xmlns="http://schemas.openxmlformats.org/spreadsheetml/2006/main" count="527" uniqueCount="103">
  <si>
    <t xml:space="preserve">CONTRATISTA </t>
  </si>
  <si>
    <t>REVISOR FINANCIERO</t>
  </si>
  <si>
    <t>VALOR A COBRAR</t>
  </si>
  <si>
    <t xml:space="preserve">HONORARIOS </t>
  </si>
  <si>
    <t xml:space="preserve">DIAS </t>
  </si>
  <si>
    <t>PENSIÓN</t>
  </si>
  <si>
    <t>SALUD</t>
  </si>
  <si>
    <t>RIESGO</t>
  </si>
  <si>
    <t xml:space="preserve">IBC </t>
  </si>
  <si>
    <t>IBC PLANILLA</t>
  </si>
  <si>
    <t>IBC ACORDE A FACTURA O VALOR A COBRAR</t>
  </si>
  <si>
    <t xml:space="preserve">VALIDACIÓN DE AUTRNTICIDAD </t>
  </si>
  <si>
    <t xml:space="preserve">VALOR PAGADO </t>
  </si>
  <si>
    <t>PAGO CCF</t>
  </si>
  <si>
    <t>OBSERVACIONES</t>
  </si>
  <si>
    <t>Laura Isabel Baracaldo</t>
  </si>
  <si>
    <t>faber alejandro enciso</t>
  </si>
  <si>
    <t>Ana Carolina García Botero</t>
  </si>
  <si>
    <t xml:space="preserve"> </t>
  </si>
  <si>
    <t>Rosa Gómez Corredor</t>
  </si>
  <si>
    <t>Octavio Enrique Bonett Lázaro</t>
  </si>
  <si>
    <t>Juan Sebastián Pachón Garzón</t>
  </si>
  <si>
    <t>Johanna Andrea Velásquez Parrado</t>
  </si>
  <si>
    <t>Dayanna Soley Méndez Devia</t>
  </si>
  <si>
    <t>Cristian Hernando Bejarano</t>
  </si>
  <si>
    <t>Carlos Andrés Garzón Valderrama</t>
  </si>
  <si>
    <t>David Andrés Grajales Marín</t>
  </si>
  <si>
    <t>María Fernanda Romero Maldonado</t>
  </si>
  <si>
    <t>Víctor Alfonso Garrido</t>
  </si>
  <si>
    <t>Angie Viviana Díaz Cortés</t>
  </si>
  <si>
    <t>Columna1</t>
  </si>
  <si>
    <t>SI</t>
  </si>
  <si>
    <t>NO</t>
  </si>
  <si>
    <t>AL 30 DE ABRIL NO HAY PLANILLA EN EL DRIVE PARA VALIDAR INFORMACIÓN</t>
  </si>
  <si>
    <t>OK</t>
  </si>
  <si>
    <t>PLANILLA MARZO</t>
  </si>
  <si>
    <t>soi</t>
  </si>
  <si>
    <t>simple</t>
  </si>
  <si>
    <t>PLANILLA ABRIL</t>
  </si>
  <si>
    <t>aportes en linea</t>
  </si>
  <si>
    <t>CEDIO CONTRTO</t>
  </si>
  <si>
    <t>AL 31 DE MARZO NO HAY PLANILLA EN EL DRIVE PARA VALIDAR INFORMACIÓN</t>
  </si>
  <si>
    <t>PLANILLA FEBRERO</t>
  </si>
  <si>
    <t>AL 30 DE MAYO NO HAY PLANILLA EN EL DRIVE PARA VALIDAR INFORMACIÓN</t>
  </si>
  <si>
    <t>PLANILLA MAYO</t>
  </si>
  <si>
    <t>Julio Andre Bernal Rubiano</t>
  </si>
  <si>
    <t>Sebastián Ordóñez Muñoz</t>
  </si>
  <si>
    <t xml:space="preserve"> $                 10.100.000</t>
  </si>
  <si>
    <t>Camila Ricaurte Sanabria</t>
  </si>
  <si>
    <t xml:space="preserve"> $                   8.000.000</t>
  </si>
  <si>
    <t>Rosa Angélica Matiz Páez</t>
  </si>
  <si>
    <t xml:space="preserve"> $                   7.000.000</t>
  </si>
  <si>
    <t>Camilo Alberto Castro Giraldo</t>
  </si>
  <si>
    <t xml:space="preserve"> $                   9.000.000</t>
  </si>
  <si>
    <t>Camilo Alejandro Carreño Barreneche</t>
  </si>
  <si>
    <t xml:space="preserve"> $                   8.300.000</t>
  </si>
  <si>
    <t>Farid Alejandro Tovar Aristizabal</t>
  </si>
  <si>
    <t xml:space="preserve"> $                   4.900.000</t>
  </si>
  <si>
    <t>David Steven Castro Madrigal</t>
  </si>
  <si>
    <t xml:space="preserve"> $                 10.000.000</t>
  </si>
  <si>
    <t>Fernando Barreto Valderrama</t>
  </si>
  <si>
    <t xml:space="preserve"> $                   7.400.000</t>
  </si>
  <si>
    <t>PLANILLA MARZO -  La planilla no muestra IBC pero los valores corresponden al IBC de los honorarios</t>
  </si>
  <si>
    <t>Jalil Américo Lozano Castro</t>
  </si>
  <si>
    <t xml:space="preserve"> $                   8.500.000</t>
  </si>
  <si>
    <t>Silvia Patricia Martínez Jiménez</t>
  </si>
  <si>
    <t>Dora Tatiana Reina Acosta</t>
  </si>
  <si>
    <t xml:space="preserve"> $                   3.800.000</t>
  </si>
  <si>
    <t>Faber Alejandro Enciso Niño</t>
  </si>
  <si>
    <t xml:space="preserve"> $                 10.600.000</t>
  </si>
  <si>
    <t xml:space="preserve"> $        10.600.000</t>
  </si>
  <si>
    <t xml:space="preserve"> $       1.750.905</t>
  </si>
  <si>
    <t xml:space="preserve"> $         1.750.905</t>
  </si>
  <si>
    <t>PLANILLA MES DE ENERO</t>
  </si>
  <si>
    <t xml:space="preserve"> $        10.100.000</t>
  </si>
  <si>
    <t xml:space="preserve"> $                      -  </t>
  </si>
  <si>
    <t xml:space="preserve"> $          8.000.000</t>
  </si>
  <si>
    <t xml:space="preserve"> $          7.000.000</t>
  </si>
  <si>
    <t xml:space="preserve"> $         2.000.000</t>
  </si>
  <si>
    <t xml:space="preserve"> $          9.000.000</t>
  </si>
  <si>
    <t xml:space="preserve"> $          8.300.000</t>
  </si>
  <si>
    <t>PLANILLA MES DE ENERO (no hay planilla en carpeta de febrero, se validó la que está en la carpeta enero)</t>
  </si>
  <si>
    <t xml:space="preserve"> $          4.900.000</t>
  </si>
  <si>
    <t xml:space="preserve"> $       1.960.000</t>
  </si>
  <si>
    <t xml:space="preserve"> $         1.960.000</t>
  </si>
  <si>
    <t>PLANILLA DEL MES DE FEBRERO</t>
  </si>
  <si>
    <t xml:space="preserve"> $        10.000.000</t>
  </si>
  <si>
    <t xml:space="preserve"> $            1.084.600</t>
  </si>
  <si>
    <t xml:space="preserve"> $       4.000.000</t>
  </si>
  <si>
    <t xml:space="preserve"> $         6.778.300</t>
  </si>
  <si>
    <t xml:space="preserve"> $       1.967.300</t>
  </si>
  <si>
    <t xml:space="preserve"> $          7.400.000</t>
  </si>
  <si>
    <t xml:space="preserve"> $       2.960.000</t>
  </si>
  <si>
    <t xml:space="preserve"> NO REFLEJA IBC </t>
  </si>
  <si>
    <t xml:space="preserve"> $          8.500.000</t>
  </si>
  <si>
    <t xml:space="preserve"> $       3.400.000</t>
  </si>
  <si>
    <t xml:space="preserve"> $         3.400.000</t>
  </si>
  <si>
    <t xml:space="preserve"> $         4.000.000</t>
  </si>
  <si>
    <t xml:space="preserve"> $       1.160.900</t>
  </si>
  <si>
    <t xml:space="preserve"> $          3.800.000</t>
  </si>
  <si>
    <t xml:space="preserve"> PLANILLA DEL MES DE FEBRERO</t>
  </si>
  <si>
    <t> </t>
  </si>
  <si>
    <t>No hay información en el DRIVE para validar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</si>
</sst>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-[$$-80A]* #,##0.00_-;\-[$$-80A]* #,##0.00_-;_-[$$-80A]* &quot;-&quot;??_-;_-@_-"/>
    <numFmt numFmtId="167" formatCode="_([$$-409]* #,##0_);_([$$-409]* \(#,##0\);_([$$-409]* &quot;-&quot;??_);_(@_)"/>
    <numFmt numFmtId="168" formatCode="&quot;$&quot;#,##0"/>
  </numFmts>
  <fonts count="11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</font>
    <font>
      <u/>
      <sz val="11"/>
      <color theme="10"/>
      <name val="Aptos Narrow"/>
      <family val="2"/>
      <scheme val="minor"/>
    </font>
    <font>
      <b/>
      <sz val="11"/>
      <color rgb="FFFF0000"/>
      <name val="Aptos Narrow"/>
      <family val="2"/>
    </font>
    <font>
      <b/>
      <u/>
      <sz val="11"/>
      <color theme="8"/>
      <name val="Aptos Narrow"/>
      <family val="2"/>
      <scheme val="minor"/>
    </font>
    <font>
      <b/>
      <sz val="11"/>
      <color theme="8"/>
      <name val="Aptos Narrow"/>
      <family val="2"/>
    </font>
    <font>
      <b/>
      <sz val="11"/>
      <color theme="8"/>
      <name val="Aptos Narrow"/>
      <family val="2"/>
      <scheme val="minor"/>
    </font>
    <font>
      <b/>
      <sz val="11"/>
      <color rgb="FF00B050"/>
      <name val="Aptos Narrow"/>
      <family val="2"/>
    </font>
    <font>
      <b/>
      <u/>
      <sz val="11"/>
      <color rgb="FF00B05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E6F5"/>
        <bgColor rgb="FFC0E6F5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thin">
        <color rgb="FF104861"/>
      </left>
      <right style="thin">
        <color rgb="FF104861"/>
      </right>
      <top style="thin">
        <color rgb="FF104861"/>
      </top>
      <bottom style="thin">
        <color rgb="FF10486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/>
      <diagonal/>
    </border>
    <border>
      <left style="thin">
        <color rgb="FF104861"/>
      </left>
      <right style="thin">
        <color rgb="FF104861"/>
      </right>
      <top style="thin">
        <color rgb="FF104861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2" borderId="2" xfId="0" applyFont="1" applyFill="1" applyBorder="1"/>
    <xf numFmtId="165" fontId="1" fillId="2" borderId="2" xfId="0" applyNumberFormat="1" applyFont="1" applyFill="1" applyBorder="1"/>
    <xf numFmtId="0" fontId="1" fillId="0" borderId="2" xfId="0" applyFont="1" applyBorder="1"/>
    <xf numFmtId="165" fontId="1" fillId="0" borderId="2" xfId="0" applyNumberFormat="1" applyFont="1" applyBorder="1"/>
    <xf numFmtId="164" fontId="1" fillId="0" borderId="2" xfId="0" applyNumberFormat="1" applyFont="1" applyBorder="1"/>
    <xf numFmtId="0" fontId="0" fillId="0" borderId="4" xfId="0" applyBorder="1"/>
    <xf numFmtId="0" fontId="0" fillId="0" borderId="1" xfId="0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166" fontId="0" fillId="0" borderId="1" xfId="0" applyNumberFormat="1" applyBorder="1" applyAlignment="1">
      <alignment horizontal="center"/>
    </xf>
    <xf numFmtId="166" fontId="0" fillId="0" borderId="1" xfId="0" applyNumberFormat="1" applyBorder="1"/>
    <xf numFmtId="166" fontId="0" fillId="0" borderId="4" xfId="0" applyNumberFormat="1" applyBorder="1"/>
    <xf numFmtId="0" fontId="2" fillId="2" borderId="2" xfId="1" applyFill="1" applyBorder="1"/>
    <xf numFmtId="0" fontId="2" fillId="0" borderId="2" xfId="1" applyBorder="1"/>
    <xf numFmtId="167" fontId="1" fillId="2" borderId="2" xfId="0" applyNumberFormat="1" applyFont="1" applyFill="1" applyBorder="1"/>
    <xf numFmtId="167" fontId="0" fillId="0" borderId="0" xfId="0" applyNumberFormat="1" applyAlignment="1">
      <alignment horizontal="center"/>
    </xf>
    <xf numFmtId="167" fontId="1" fillId="0" borderId="2" xfId="0" applyNumberFormat="1" applyFont="1" applyBorder="1"/>
    <xf numFmtId="167" fontId="0" fillId="0" borderId="0" xfId="0" applyNumberFormat="1"/>
    <xf numFmtId="168" fontId="1" fillId="2" borderId="2" xfId="0" applyNumberFormat="1" applyFont="1" applyFill="1" applyBorder="1"/>
    <xf numFmtId="168" fontId="1" fillId="3" borderId="2" xfId="0" applyNumberFormat="1" applyFont="1" applyFill="1" applyBorder="1"/>
    <xf numFmtId="167" fontId="1" fillId="3" borderId="2" xfId="0" applyNumberFormat="1" applyFont="1" applyFill="1" applyBorder="1"/>
    <xf numFmtId="0" fontId="3" fillId="2" borderId="2" xfId="0" applyFont="1" applyFill="1" applyBorder="1"/>
    <xf numFmtId="165" fontId="0" fillId="0" borderId="1" xfId="0" applyNumberFormat="1" applyBorder="1"/>
    <xf numFmtId="43" fontId="0" fillId="0" borderId="0" xfId="0" applyNumberFormat="1" applyAlignment="1">
      <alignment horizontal="center"/>
    </xf>
    <xf numFmtId="43" fontId="0" fillId="0" borderId="0" xfId="0" applyNumberFormat="1" applyAlignment="1">
      <alignment horizontal="center" wrapText="1"/>
    </xf>
    <xf numFmtId="43" fontId="1" fillId="2" borderId="2" xfId="0" applyNumberFormat="1" applyFont="1" applyFill="1" applyBorder="1"/>
    <xf numFmtId="43" fontId="0" fillId="0" borderId="1" xfId="0" applyNumberFormat="1" applyBorder="1" applyAlignment="1">
      <alignment horizontal="center"/>
    </xf>
    <xf numFmtId="43" fontId="0" fillId="0" borderId="1" xfId="0" applyNumberFormat="1" applyBorder="1"/>
    <xf numFmtId="43" fontId="0" fillId="0" borderId="4" xfId="0" applyNumberFormat="1" applyBorder="1"/>
    <xf numFmtId="43" fontId="0" fillId="0" borderId="0" xfId="0" applyNumberFormat="1"/>
    <xf numFmtId="0" fontId="4" fillId="2" borderId="2" xfId="1" applyFont="1" applyFill="1" applyBorder="1"/>
    <xf numFmtId="0" fontId="5" fillId="2" borderId="2" xfId="0" applyFont="1" applyFill="1" applyBorder="1"/>
    <xf numFmtId="168" fontId="5" fillId="2" borderId="2" xfId="0" applyNumberFormat="1" applyFont="1" applyFill="1" applyBorder="1"/>
    <xf numFmtId="167" fontId="5" fillId="2" borderId="2" xfId="0" applyNumberFormat="1" applyFont="1" applyFill="1" applyBorder="1"/>
    <xf numFmtId="165" fontId="5" fillId="2" borderId="2" xfId="0" applyNumberFormat="1" applyFont="1" applyFill="1" applyBorder="1"/>
    <xf numFmtId="0" fontId="6" fillId="0" borderId="0" xfId="0" applyFont="1"/>
    <xf numFmtId="0" fontId="7" fillId="2" borderId="2" xfId="0" applyFont="1" applyFill="1" applyBorder="1"/>
    <xf numFmtId="164" fontId="5" fillId="2" borderId="2" xfId="0" applyNumberFormat="1" applyFont="1" applyFill="1" applyBorder="1"/>
    <xf numFmtId="164" fontId="1" fillId="2" borderId="2" xfId="0" applyNumberFormat="1" applyFont="1" applyFill="1" applyBorder="1"/>
    <xf numFmtId="164" fontId="1" fillId="3" borderId="2" xfId="0" applyNumberFormat="1" applyFont="1" applyFill="1" applyBorder="1"/>
    <xf numFmtId="0" fontId="8" fillId="2" borderId="2" xfId="1" applyFont="1" applyFill="1" applyBorder="1"/>
    <xf numFmtId="168" fontId="7" fillId="2" borderId="2" xfId="0" applyNumberFormat="1" applyFont="1" applyFill="1" applyBorder="1"/>
    <xf numFmtId="167" fontId="7" fillId="2" borderId="2" xfId="0" applyNumberFormat="1" applyFont="1" applyFill="1" applyBorder="1"/>
    <xf numFmtId="0" fontId="9" fillId="0" borderId="0" xfId="0" applyFont="1"/>
    <xf numFmtId="168" fontId="10" fillId="2" borderId="5" xfId="0" applyNumberFormat="1" applyFont="1" applyFill="1" applyBorder="1"/>
    <xf numFmtId="168" fontId="0" fillId="0" borderId="0" xfId="0" applyNumberFormat="1"/>
  </cellXfs>
  <cellStyles count="2">
    <cellStyle name="Hyperlink" xfId="1" xr:uid="{00000000-000B-0000-0000-000008000000}"/>
    <cellStyle name="Normal" xfId="0" builtinId="0"/>
  </cellStyles>
  <dxfs count="93">
    <dxf>
      <alignment horizontal="center" vertical="bottom" textRotation="0" wrapText="0" indent="0" justifyLastLine="0" shrinkToFit="0" readingOrder="0"/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7" formatCode="_([$$-409]* #,##0_);_([$$-409]* \(#,##0\);_([$$-409]* &quot;-&quot;??_);_(@_)"/>
    </dxf>
    <dxf>
      <numFmt numFmtId="167" formatCode="_([$$-409]* #,##0_);_([$$-409]* \(#,##0\);_([$$-409]* &quot;-&quot;??_);_(@_)"/>
      <border diagonalUp="0" diagonalDown="0" outline="0">
        <left/>
        <right/>
        <top/>
        <bottom/>
      </border>
    </dxf>
    <dxf>
      <numFmt numFmtId="167" formatCode="_([$$-409]* #,##0_);_([$$-409]* \(#,##0\);_([$$-409]* &quot;-&quot;??_);_(@_)"/>
    </dxf>
    <dxf>
      <numFmt numFmtId="167" formatCode="_([$$-409]* #,##0_);_([$$-409]* \(#,##0\);_([$$-409]* &quot;-&quot;??_);_(@_)"/>
      <border diagonalUp="0" diagonalDown="0" outline="0">
        <left/>
        <right/>
        <top/>
        <bottom/>
      </border>
    </dxf>
    <dxf>
      <numFmt numFmtId="167" formatCode="_([$$-409]* #,##0_);_([$$-409]* \(#,##0\);_([$$-409]* &quot;-&quot;??_);_(@_)"/>
    </dxf>
    <dxf>
      <numFmt numFmtId="167" formatCode="_([$$-409]* #,##0_);_([$$-409]* \(#,##0\);_([$$-409]* &quot;-&quot;??_);_(@_)"/>
      <border diagonalUp="0" diagonalDown="0" outline="0">
        <left/>
        <right/>
        <top/>
        <bottom/>
      </border>
    </dxf>
    <dxf>
      <numFmt numFmtId="167" formatCode="_([$$-409]* #,##0_);_([$$-409]* \(#,##0\);_([$$-409]* &quot;-&quot;??_);_(@_)"/>
    </dxf>
    <dxf>
      <numFmt numFmtId="167" formatCode="_([$$-409]* #,##0_);_([$$-409]* \(#,##0\);_([$$-409]* &quot;-&quot;??_);_(@_)"/>
      <border diagonalUp="0" diagonalDown="0" outline="0">
        <left/>
        <right/>
        <top/>
        <bottom/>
      </border>
    </dxf>
    <dxf>
      <numFmt numFmtId="167" formatCode="_([$$-409]* #,##0_);_([$$-409]* \(#,##0\);_([$$-409]* &quot;-&quot;??_);_(@_)"/>
    </dxf>
    <dxf>
      <numFmt numFmtId="167" formatCode="_([$$-409]* #,##0_);_([$$-409]* \(#,##0\);_([$$-409]* &quot;-&quot;??_);_(@_)"/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numFmt numFmtId="168" formatCode="&quot;$&quot;#,##0"/>
    </dxf>
    <dxf>
      <numFmt numFmtId="168" formatCode="&quot;$&quot;#,##0"/>
      <border diagonalUp="0" diagonalDown="0" outline="0">
        <left/>
        <right/>
        <top/>
        <bottom/>
      </border>
    </dxf>
    <dxf>
      <font>
        <color rgb="FF000000"/>
      </font>
      <numFmt numFmtId="168" formatCode="&quot;$&quot;#,##0"/>
      <fill>
        <patternFill patternType="solid">
          <fgColor rgb="FFC0E6F5"/>
          <bgColor rgb="FFC0E6F5"/>
        </patternFill>
      </fill>
      <border diagonalUp="0" diagonalDown="0">
        <left style="thin">
          <color rgb="FF104861"/>
        </left>
        <right style="thin">
          <color rgb="FF104861"/>
        </right>
        <top style="thin">
          <color rgb="FF104861"/>
        </top>
        <bottom style="thin">
          <color rgb="FF10486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minor"/>
      </font>
      <numFmt numFmtId="168" formatCode="&quot;$&quot;#,##0"/>
      <fill>
        <patternFill patternType="solid">
          <fgColor rgb="FFC0E6F5"/>
          <bgColor rgb="FFC0E6F5"/>
        </patternFill>
      </fill>
      <border diagonalUp="0" diagonalDown="0" outline="0">
        <left style="thin">
          <color rgb="FF104861"/>
        </left>
        <right style="thin">
          <color rgb="FF104861"/>
        </right>
        <top style="thin">
          <color rgb="FF104861"/>
        </top>
        <bottom/>
      </border>
    </dxf>
    <dxf>
      <border diagonalUp="0" diagonalDown="0" outline="0">
        <left/>
        <right/>
        <top/>
        <bottom/>
      </border>
    </dxf>
    <dxf>
      <border diagonalUp="0" diagonalDown="0" outline="0">
        <left/>
        <right/>
        <top/>
        <bottom/>
      </border>
    </dxf>
    <dxf>
      <alignment horizontal="center" vertical="bottom" textRotation="0" wrapText="0" indent="0" justifyLastLine="0" shrinkToFit="0" readingOrder="0"/>
    </dxf>
    <dxf>
      <numFmt numFmtId="165" formatCode="&quot;$&quot;#,##0.00_);[Red]\(&quot;$&quot;#,##0.00\)"/>
      <alignment horizontal="general" vertical="bottom" textRotation="0" wrapText="0" indent="0" justifyLastLine="0" shrinkToFit="0" readingOrder="0"/>
      <border diagonalUp="0" diagonalDown="0"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 style="thin">
          <color theme="4" tint="-0.249977111117893"/>
        </vertical>
        <horizontal style="thin">
          <color theme="4" tint="-0.249977111117893"/>
        </horizontal>
      </border>
    </dxf>
    <dxf>
      <numFmt numFmtId="35" formatCode="_-* #,##0.00_-;\-* #,##0.00_-;_-* &quot;-&quot;??_-;_-@_-"/>
      <alignment horizontal="general" vertical="bottom" textRotation="0" wrapText="0" indent="0" justifyLastLine="0" shrinkToFit="0" readingOrder="0"/>
      <border diagonalUp="0" diagonalDown="0"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 style="thin">
          <color theme="4" tint="-0.249977111117893"/>
        </vertical>
        <horizontal style="thin">
          <color theme="4" tint="-0.249977111117893"/>
        </horizontal>
      </border>
    </dxf>
    <dxf>
      <numFmt numFmtId="35" formatCode="_-* #,##0.00_-;\-* #,##0.00_-;_-* &quot;-&quot;??_-;_-@_-"/>
      <alignment horizontal="general" vertical="bottom" textRotation="0" wrapText="0" indent="0" justifyLastLine="0" shrinkToFit="0" readingOrder="0"/>
      <border diagonalUp="0" diagonalDown="0"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 style="thin">
          <color theme="4" tint="-0.249977111117893"/>
        </vertical>
        <horizontal style="thin">
          <color theme="4" tint="-0.249977111117893"/>
        </horizontal>
      </border>
    </dxf>
    <dxf>
      <numFmt numFmtId="35" formatCode="_-* #,##0.00_-;\-* #,##0.00_-;_-* &quot;-&quot;??_-;_-@_-"/>
      <alignment horizontal="general" vertical="bottom" textRotation="0" wrapText="0" indent="0" justifyLastLine="0" shrinkToFit="0" readingOrder="0"/>
      <border diagonalUp="0" diagonalDown="0"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/>
        <horizontal/>
      </border>
    </dxf>
    <dxf>
      <numFmt numFmtId="35" formatCode="_-* #,##0.00_-;\-* #,##0.00_-;_-* &quot;-&quot;??_-;_-@_-"/>
      <alignment horizontal="general" vertical="bottom" textRotation="0" wrapText="0" indent="0" justifyLastLine="0" shrinkToFit="0" readingOrder="0"/>
      <border diagonalUp="0" diagonalDown="0"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/>
        <horizontal/>
      </border>
    </dxf>
    <dxf>
      <numFmt numFmtId="35" formatCode="_-* #,##0.00_-;\-* #,##0.00_-;_-* &quot;-&quot;??_-;_-@_-"/>
      <border diagonalUp="0" diagonalDown="0"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 style="thin">
          <color theme="4" tint="-0.249977111117893"/>
        </vertical>
        <horizontal style="thin">
          <color theme="4" tint="-0.249977111117893"/>
        </horizontal>
      </border>
    </dxf>
    <dxf>
      <numFmt numFmtId="35" formatCode="_-* #,##0.00_-;\-* #,##0.00_-;_-* &quot;-&quot;??_-;_-@_-"/>
      <border diagonalUp="0" diagonalDown="0"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 style="thin">
          <color theme="4" tint="-0.249977111117893"/>
        </vertical>
        <horizontal style="thin">
          <color theme="4" tint="-0.249977111117893"/>
        </horizontal>
      </border>
    </dxf>
    <dxf>
      <numFmt numFmtId="35" formatCode="_-* #,##0.00_-;\-* #,##0.00_-;_-* &quot;-&quot;??_-;_-@_-"/>
      <border diagonalUp="0" diagonalDown="0"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 style="thin">
          <color theme="4" tint="-0.249977111117893"/>
        </vertical>
        <horizontal style="thin">
          <color theme="4" tint="-0.249977111117893"/>
        </horizontal>
      </border>
    </dxf>
    <dxf>
      <numFmt numFmtId="35" formatCode="_-* #,##0.00_-;\-* #,##0.00_-;_-* &quot;-&quot;??_-;_-@_-"/>
      <border diagonalUp="0" diagonalDown="0"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 style="thin">
          <color theme="4" tint="-0.249977111117893"/>
        </vertical>
        <horizontal style="thin">
          <color theme="4" tint="-0.249977111117893"/>
        </horizontal>
      </border>
    </dxf>
    <dxf>
      <numFmt numFmtId="35" formatCode="_-* #,##0.00_-;\-* #,##0.00_-;_-* &quot;-&quot;??_-;_-@_-"/>
      <border diagonalUp="0" diagonalDown="0"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 style="thin">
          <color theme="4" tint="-0.249977111117893"/>
        </vertical>
        <horizontal style="thin">
          <color theme="4" tint="-0.249977111117893"/>
        </horizontal>
      </border>
    </dxf>
    <dxf>
      <border diagonalUp="0" diagonalDown="0"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 style="thin">
          <color theme="4" tint="-0.249977111117893"/>
        </vertical>
        <horizontal style="thin">
          <color theme="4" tint="-0.249977111117893"/>
        </horizontal>
      </border>
    </dxf>
    <dxf>
      <numFmt numFmtId="166" formatCode="_-[$$-80A]* #,##0.00_-;\-[$$-80A]* #,##0.00_-;_-[$$-80A]* &quot;-&quot;??_-;_-@_-"/>
      <border diagonalUp="0" diagonalDown="0"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 style="thin">
          <color theme="4" tint="-0.249977111117893"/>
        </vertical>
        <horizontal style="thin">
          <color theme="4" tint="-0.249977111117893"/>
        </horizontal>
      </border>
    </dxf>
    <dxf>
      <numFmt numFmtId="166" formatCode="_-[$$-80A]* #,##0.00_-;\-[$$-80A]* #,##0.00_-;_-[$$-80A]* &quot;-&quot;??_-;_-@_-"/>
      <border diagonalUp="0" diagonalDown="0"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 style="thin">
          <color theme="4" tint="-0.249977111117893"/>
        </vertical>
        <horizontal style="thin">
          <color theme="4" tint="-0.249977111117893"/>
        </horizontal>
      </border>
    </dxf>
    <dxf>
      <border diagonalUp="0" diagonalDown="0"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 style="thin">
          <color theme="4" tint="-0.249977111117893"/>
        </vertical>
        <horizontal style="thin">
          <color theme="4" tint="-0.249977111117893"/>
        </horizontal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 style="thin">
          <color theme="4" tint="-0.249977111117893"/>
        </vertical>
        <horizontal style="thin">
          <color theme="4" tint="-0.249977111117893"/>
        </horizontal>
      </border>
    </dxf>
    <dxf>
      <alignment horizontal="general" vertical="bottom" textRotation="0" wrapText="0" indent="0" justifyLastLine="0" shrinkToFit="0" readingOrder="0"/>
    </dxf>
    <dxf>
      <alignment horizontal="center" vertical="bottom" textRotation="0" wrapText="1" indent="0" justifyLastLine="0" shrinkToFit="0" readingOrder="0"/>
    </dxf>
    <dxf>
      <numFmt numFmtId="165" formatCode="&quot;$&quot;#,##0.00_);[Red]\(&quot;$&quot;#,##0.00\)"/>
      <alignment horizontal="general" vertical="bottom" textRotation="0" wrapText="0" indent="0" justifyLastLine="0" shrinkToFit="0" readingOrder="0"/>
      <border diagonalUp="0" diagonalDown="0"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 style="thin">
          <color theme="4" tint="-0.249977111117893"/>
        </vertical>
        <horizontal style="thin">
          <color theme="4" tint="-0.249977111117893"/>
        </horizontal>
      </border>
    </dxf>
    <dxf>
      <numFmt numFmtId="35" formatCode="_-* #,##0.00_-;\-* #,##0.00_-;_-* &quot;-&quot;??_-;_-@_-"/>
      <alignment horizontal="general" vertical="bottom" textRotation="0" wrapText="0" indent="0" justifyLastLine="0" shrinkToFit="0" readingOrder="0"/>
      <border diagonalUp="0" diagonalDown="0"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 style="thin">
          <color theme="4" tint="-0.249977111117893"/>
        </vertical>
        <horizontal style="thin">
          <color theme="4" tint="-0.249977111117893"/>
        </horizontal>
      </border>
    </dxf>
    <dxf>
      <numFmt numFmtId="35" formatCode="_-* #,##0.00_-;\-* #,##0.00_-;_-* &quot;-&quot;??_-;_-@_-"/>
      <alignment horizontal="general" vertical="bottom" textRotation="0" wrapText="0" indent="0" justifyLastLine="0" shrinkToFit="0" readingOrder="0"/>
      <border diagonalUp="0" diagonalDown="0"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 style="thin">
          <color theme="4" tint="-0.249977111117893"/>
        </vertical>
        <horizontal style="thin">
          <color theme="4" tint="-0.249977111117893"/>
        </horizontal>
      </border>
    </dxf>
    <dxf>
      <numFmt numFmtId="35" formatCode="_-* #,##0.00_-;\-* #,##0.00_-;_-* &quot;-&quot;??_-;_-@_-"/>
      <alignment horizontal="general" vertical="bottom" textRotation="0" wrapText="0" indent="0" justifyLastLine="0" shrinkToFit="0" readingOrder="0"/>
      <border diagonalUp="0" diagonalDown="0"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/>
        <horizontal/>
      </border>
    </dxf>
    <dxf>
      <numFmt numFmtId="35" formatCode="_-* #,##0.00_-;\-* #,##0.00_-;_-* &quot;-&quot;??_-;_-@_-"/>
      <alignment horizontal="general" vertical="bottom" textRotation="0" wrapText="0" indent="0" justifyLastLine="0" shrinkToFit="0" readingOrder="0"/>
      <border diagonalUp="0" diagonalDown="0"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/>
        <horizontal/>
      </border>
    </dxf>
    <dxf>
      <numFmt numFmtId="35" formatCode="_-* #,##0.00_-;\-* #,##0.00_-;_-* &quot;-&quot;??_-;_-@_-"/>
      <border diagonalUp="0" diagonalDown="0"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 style="thin">
          <color theme="4" tint="-0.249977111117893"/>
        </vertical>
        <horizontal style="thin">
          <color theme="4" tint="-0.249977111117893"/>
        </horizontal>
      </border>
    </dxf>
    <dxf>
      <numFmt numFmtId="35" formatCode="_-* #,##0.00_-;\-* #,##0.00_-;_-* &quot;-&quot;??_-;_-@_-"/>
      <border diagonalUp="0" diagonalDown="0"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 style="thin">
          <color theme="4" tint="-0.249977111117893"/>
        </vertical>
        <horizontal style="thin">
          <color theme="4" tint="-0.249977111117893"/>
        </horizontal>
      </border>
    </dxf>
    <dxf>
      <numFmt numFmtId="35" formatCode="_-* #,##0.00_-;\-* #,##0.00_-;_-* &quot;-&quot;??_-;_-@_-"/>
      <border diagonalUp="0" diagonalDown="0"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 style="thin">
          <color theme="4" tint="-0.249977111117893"/>
        </vertical>
        <horizontal style="thin">
          <color theme="4" tint="-0.249977111117893"/>
        </horizontal>
      </border>
    </dxf>
    <dxf>
      <numFmt numFmtId="35" formatCode="_-* #,##0.00_-;\-* #,##0.00_-;_-* &quot;-&quot;??_-;_-@_-"/>
      <border diagonalUp="0" diagonalDown="0"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 style="thin">
          <color theme="4" tint="-0.249977111117893"/>
        </vertical>
        <horizontal style="thin">
          <color theme="4" tint="-0.249977111117893"/>
        </horizontal>
      </border>
    </dxf>
    <dxf>
      <numFmt numFmtId="35" formatCode="_-* #,##0.00_-;\-* #,##0.00_-;_-* &quot;-&quot;??_-;_-@_-"/>
      <border diagonalUp="0" diagonalDown="0"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 style="thin">
          <color theme="4" tint="-0.249977111117893"/>
        </vertical>
        <horizontal style="thin">
          <color theme="4" tint="-0.249977111117893"/>
        </horizontal>
      </border>
    </dxf>
    <dxf>
      <border diagonalUp="0" diagonalDown="0"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 style="thin">
          <color theme="4" tint="-0.249977111117893"/>
        </vertical>
        <horizontal style="thin">
          <color theme="4" tint="-0.249977111117893"/>
        </horizontal>
      </border>
    </dxf>
    <dxf>
      <numFmt numFmtId="166" formatCode="_-[$$-80A]* #,##0.00_-;\-[$$-80A]* #,##0.00_-;_-[$$-80A]* &quot;-&quot;??_-;_-@_-"/>
      <border diagonalUp="0" diagonalDown="0"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 style="thin">
          <color theme="4" tint="-0.249977111117893"/>
        </vertical>
        <horizontal style="thin">
          <color theme="4" tint="-0.249977111117893"/>
        </horizontal>
      </border>
    </dxf>
    <dxf>
      <numFmt numFmtId="166" formatCode="_-[$$-80A]* #,##0.00_-;\-[$$-80A]* #,##0.00_-;_-[$$-80A]* &quot;-&quot;??_-;_-@_-"/>
      <border diagonalUp="0" diagonalDown="0"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 style="thin">
          <color theme="4" tint="-0.249977111117893"/>
        </vertical>
        <horizontal style="thin">
          <color theme="4" tint="-0.249977111117893"/>
        </horizontal>
      </border>
    </dxf>
    <dxf>
      <border diagonalUp="0" diagonalDown="0"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 style="thin">
          <color theme="4" tint="-0.249977111117893"/>
        </vertical>
        <horizontal style="thin">
          <color theme="4" tint="-0.249977111117893"/>
        </horizontal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 style="thin">
          <color theme="4" tint="-0.249977111117893"/>
        </vertical>
        <horizontal style="thin">
          <color theme="4" tint="-0.249977111117893"/>
        </horizontal>
      </border>
    </dxf>
    <dxf>
      <alignment horizontal="general" vertical="bottom" textRotation="0" wrapText="0" indent="0" justifyLastLine="0" shrinkToFit="0" readingOrder="0"/>
    </dxf>
    <dxf>
      <alignment horizontal="center" vertical="bottom" textRotation="0" wrapText="1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165" formatCode="&quot;$&quot;#,##0.00_);[Red]\(&quot;$&quot;#,##0.00\)"/>
      <alignment horizontal="general" vertical="bottom" textRotation="0" wrapText="0" indent="0" justifyLastLine="0" shrinkToFit="0" readingOrder="0"/>
      <border diagonalUp="0" diagonalDown="0"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 style="thin">
          <color theme="4" tint="-0.249977111117893"/>
        </vertical>
        <horizontal style="thin">
          <color theme="4" tint="-0.249977111117893"/>
        </horizontal>
      </border>
    </dxf>
    <dxf>
      <numFmt numFmtId="35" formatCode="_-* #,##0.00_-;\-* #,##0.00_-;_-* &quot;-&quot;??_-;_-@_-"/>
      <alignment horizontal="general" vertical="bottom" textRotation="0" wrapText="0" indent="0" justifyLastLine="0" shrinkToFit="0" readingOrder="0"/>
      <border diagonalUp="0" diagonalDown="0"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 style="thin">
          <color theme="4" tint="-0.249977111117893"/>
        </vertical>
        <horizontal style="thin">
          <color theme="4" tint="-0.249977111117893"/>
        </horizontal>
      </border>
    </dxf>
    <dxf>
      <numFmt numFmtId="35" formatCode="_-* #,##0.00_-;\-* #,##0.00_-;_-* &quot;-&quot;??_-;_-@_-"/>
      <alignment horizontal="general" vertical="bottom" textRotation="0" wrapText="0" indent="0" justifyLastLine="0" shrinkToFit="0" readingOrder="0"/>
      <border diagonalUp="0" diagonalDown="0"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 style="thin">
          <color theme="4" tint="-0.249977111117893"/>
        </vertical>
        <horizontal style="thin">
          <color theme="4" tint="-0.249977111117893"/>
        </horizontal>
      </border>
    </dxf>
    <dxf>
      <numFmt numFmtId="35" formatCode="_-* #,##0.00_-;\-* #,##0.00_-;_-* &quot;-&quot;??_-;_-@_-"/>
      <alignment horizontal="general" vertical="bottom" textRotation="0" wrapText="0" indent="0" justifyLastLine="0" shrinkToFit="0" readingOrder="0"/>
      <border diagonalUp="0" diagonalDown="0"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/>
        <horizontal/>
      </border>
    </dxf>
    <dxf>
      <numFmt numFmtId="35" formatCode="_-* #,##0.00_-;\-* #,##0.00_-;_-* &quot;-&quot;??_-;_-@_-"/>
      <alignment horizontal="general" vertical="bottom" textRotation="0" wrapText="0" indent="0" justifyLastLine="0" shrinkToFit="0" readingOrder="0"/>
      <border diagonalUp="0" diagonalDown="0"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/>
        <horizontal/>
      </border>
    </dxf>
    <dxf>
      <numFmt numFmtId="35" formatCode="_-* #,##0.00_-;\-* #,##0.00_-;_-* &quot;-&quot;??_-;_-@_-"/>
      <border diagonalUp="0" diagonalDown="0"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 style="thin">
          <color theme="4" tint="-0.249977111117893"/>
        </vertical>
        <horizontal style="thin">
          <color theme="4" tint="-0.249977111117893"/>
        </horizontal>
      </border>
    </dxf>
    <dxf>
      <numFmt numFmtId="35" formatCode="_-* #,##0.00_-;\-* #,##0.00_-;_-* &quot;-&quot;??_-;_-@_-"/>
      <border diagonalUp="0" diagonalDown="0"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 style="thin">
          <color theme="4" tint="-0.249977111117893"/>
        </vertical>
        <horizontal style="thin">
          <color theme="4" tint="-0.249977111117893"/>
        </horizontal>
      </border>
    </dxf>
    <dxf>
      <numFmt numFmtId="35" formatCode="_-* #,##0.00_-;\-* #,##0.00_-;_-* &quot;-&quot;??_-;_-@_-"/>
      <border diagonalUp="0" diagonalDown="0"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 style="thin">
          <color theme="4" tint="-0.249977111117893"/>
        </vertical>
        <horizontal style="thin">
          <color theme="4" tint="-0.249977111117893"/>
        </horizontal>
      </border>
    </dxf>
    <dxf>
      <numFmt numFmtId="35" formatCode="_-* #,##0.00_-;\-* #,##0.00_-;_-* &quot;-&quot;??_-;_-@_-"/>
      <border diagonalUp="0" diagonalDown="0"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 style="thin">
          <color theme="4" tint="-0.249977111117893"/>
        </vertical>
        <horizontal style="thin">
          <color theme="4" tint="-0.249977111117893"/>
        </horizontal>
      </border>
    </dxf>
    <dxf>
      <numFmt numFmtId="35" formatCode="_-* #,##0.00_-;\-* #,##0.00_-;_-* &quot;-&quot;??_-;_-@_-"/>
      <border diagonalUp="0" diagonalDown="0"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 style="thin">
          <color theme="4" tint="-0.249977111117893"/>
        </vertical>
        <horizontal style="thin">
          <color theme="4" tint="-0.249977111117893"/>
        </horizontal>
      </border>
    </dxf>
    <dxf>
      <border diagonalUp="0" diagonalDown="0"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 style="thin">
          <color theme="4" tint="-0.249977111117893"/>
        </vertical>
        <horizontal style="thin">
          <color theme="4" tint="-0.249977111117893"/>
        </horizontal>
      </border>
    </dxf>
    <dxf>
      <numFmt numFmtId="166" formatCode="_-[$$-80A]* #,##0.00_-;\-[$$-80A]* #,##0.00_-;_-[$$-80A]* &quot;-&quot;??_-;_-@_-"/>
      <border diagonalUp="0" diagonalDown="0"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 style="thin">
          <color theme="4" tint="-0.249977111117893"/>
        </vertical>
        <horizontal style="thin">
          <color theme="4" tint="-0.249977111117893"/>
        </horizontal>
      </border>
    </dxf>
    <dxf>
      <numFmt numFmtId="166" formatCode="_-[$$-80A]* #,##0.00_-;\-[$$-80A]* #,##0.00_-;_-[$$-80A]* &quot;-&quot;??_-;_-@_-"/>
      <border diagonalUp="0" diagonalDown="0"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 style="thin">
          <color theme="4" tint="-0.249977111117893"/>
        </vertical>
        <horizontal style="thin">
          <color theme="4" tint="-0.249977111117893"/>
        </horizontal>
      </border>
    </dxf>
    <dxf>
      <border diagonalUp="0" diagonalDown="0"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 style="thin">
          <color theme="4" tint="-0.249977111117893"/>
        </vertical>
        <horizontal style="thin">
          <color theme="4" tint="-0.249977111117893"/>
        </horizontal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 style="thin">
          <color theme="4" tint="-0.249977111117893"/>
        </vertical>
        <horizontal style="thin">
          <color theme="4" tint="-0.249977111117893"/>
        </horizontal>
      </border>
    </dxf>
    <dxf>
      <alignment horizontal="general" vertical="bottom" textRotation="0" wrapText="0" indent="0" justifyLastLine="0" shrinkToFit="0" readingOrder="0"/>
    </dxf>
    <dxf>
      <alignment horizontal="center" vertical="bottom" textRotation="0" wrapText="1" indent="0" justifyLastLine="0" shrinkToFit="0" readingOrder="0"/>
    </dxf>
    <dxf>
      <alignment horizontal="general" vertical="bottom" textRotation="0" wrapText="0" indent="0" justifyLastLine="0" shrinkToFit="0" readingOrder="0"/>
      <border diagonalUp="0" diagonalDown="0"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 style="thin">
          <color theme="4" tint="-0.249977111117893"/>
        </vertical>
        <horizontal style="thin">
          <color theme="4" tint="-0.249977111117893"/>
        </horizontal>
      </border>
    </dxf>
    <dxf>
      <alignment horizontal="general" vertical="bottom" textRotation="0" wrapText="0" indent="0" justifyLastLine="0" shrinkToFit="0" readingOrder="0"/>
      <border diagonalUp="0" diagonalDown="0"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 style="thin">
          <color theme="4" tint="-0.249977111117893"/>
        </vertical>
        <horizontal style="thin">
          <color theme="4" tint="-0.249977111117893"/>
        </horizontal>
      </border>
    </dxf>
    <dxf>
      <alignment horizontal="general" vertical="bottom" textRotation="0" wrapText="0" indent="0" justifyLastLine="0" shrinkToFit="0" readingOrder="0"/>
      <border diagonalUp="0" diagonalDown="0"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 style="thin">
          <color theme="4" tint="-0.249977111117893"/>
        </vertical>
        <horizontal style="thin">
          <color theme="4" tint="-0.249977111117893"/>
        </horizontal>
      </border>
    </dxf>
    <dxf>
      <alignment horizontal="general" vertical="bottom" textRotation="0" wrapText="0" indent="0" justifyLastLine="0" shrinkToFit="0" readingOrder="0"/>
      <border diagonalUp="0" diagonalDown="0"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 style="thin">
          <color theme="4" tint="-0.249977111117893"/>
        </vertical>
        <horizontal style="thin">
          <color theme="4" tint="-0.249977111117893"/>
        </horizontal>
      </border>
    </dxf>
    <dxf>
      <alignment horizontal="general" vertical="bottom" textRotation="0" wrapText="0" indent="0" justifyLastLine="0" shrinkToFit="0" readingOrder="0"/>
      <border diagonalUp="0" diagonalDown="0"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 style="thin">
          <color theme="4" tint="-0.249977111117893"/>
        </vertical>
        <horizontal style="thin">
          <color theme="4" tint="-0.249977111117893"/>
        </horizontal>
      </border>
    </dxf>
    <dxf>
      <border diagonalUp="0" diagonalDown="0"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 style="thin">
          <color theme="4" tint="-0.249977111117893"/>
        </vertical>
        <horizontal style="thin">
          <color theme="4" tint="-0.249977111117893"/>
        </horizontal>
      </border>
    </dxf>
    <dxf>
      <border diagonalUp="0" diagonalDown="0"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 style="thin">
          <color theme="4" tint="-0.249977111117893"/>
        </vertical>
        <horizontal style="thin">
          <color theme="4" tint="-0.249977111117893"/>
        </horizontal>
      </border>
    </dxf>
    <dxf>
      <border diagonalUp="0" diagonalDown="0"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 style="thin">
          <color theme="4" tint="-0.249977111117893"/>
        </vertical>
        <horizontal style="thin">
          <color theme="4" tint="-0.249977111117893"/>
        </horizontal>
      </border>
    </dxf>
    <dxf>
      <border diagonalUp="0" diagonalDown="0"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 style="thin">
          <color theme="4" tint="-0.249977111117893"/>
        </vertical>
        <horizontal style="thin">
          <color theme="4" tint="-0.249977111117893"/>
        </horizontal>
      </border>
    </dxf>
    <dxf>
      <border diagonalUp="0" diagonalDown="0"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 style="thin">
          <color theme="4" tint="-0.249977111117893"/>
        </vertical>
        <horizontal style="thin">
          <color theme="4" tint="-0.249977111117893"/>
        </horizontal>
      </border>
    </dxf>
    <dxf>
      <border diagonalUp="0" diagonalDown="0"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 style="thin">
          <color theme="4" tint="-0.249977111117893"/>
        </vertical>
        <horizontal style="thin">
          <color theme="4" tint="-0.249977111117893"/>
        </horizontal>
      </border>
    </dxf>
    <dxf>
      <numFmt numFmtId="166" formatCode="_-[$$-80A]* #,##0.00_-;\-[$$-80A]* #,##0.00_-;_-[$$-80A]* &quot;-&quot;??_-;_-@_-"/>
      <border diagonalUp="0" diagonalDown="0"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 style="thin">
          <color theme="4" tint="-0.249977111117893"/>
        </vertical>
        <horizontal style="thin">
          <color theme="4" tint="-0.249977111117893"/>
        </horizontal>
      </border>
    </dxf>
    <dxf>
      <numFmt numFmtId="166" formatCode="_-[$$-80A]* #,##0.00_-;\-[$$-80A]* #,##0.00_-;_-[$$-80A]* &quot;-&quot;??_-;_-@_-"/>
      <border diagonalUp="0" diagonalDown="0"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 style="thin">
          <color theme="4" tint="-0.249977111117893"/>
        </vertical>
        <horizontal style="thin">
          <color theme="4" tint="-0.249977111117893"/>
        </horizontal>
      </border>
    </dxf>
    <dxf>
      <border diagonalUp="0" diagonalDown="0"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 style="thin">
          <color theme="4" tint="-0.249977111117893"/>
        </vertical>
        <horizontal style="thin">
          <color theme="4" tint="-0.249977111117893"/>
        </horizontal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theme="4" tint="-0.249977111117893"/>
        </left>
        <right style="thin">
          <color theme="4" tint="-0.249977111117893"/>
        </right>
        <top style="thin">
          <color theme="4" tint="-0.249977111117893"/>
        </top>
        <bottom style="thin">
          <color theme="4" tint="-0.249977111117893"/>
        </bottom>
        <vertical style="thin">
          <color theme="4" tint="-0.249977111117893"/>
        </vertical>
        <horizontal style="thin">
          <color theme="4" tint="-0.249977111117893"/>
        </horizontal>
      </border>
    </dxf>
    <dxf>
      <alignment horizontal="general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5D0F428-BAE3-4C75-BDB7-8E757BAA4F67}" name="Tabla2" displayName="Tabla2" ref="A1:O14" totalsRowShown="0" headerRowDxfId="92" dataDxfId="91">
  <autoFilter ref="A1:O14" xr:uid="{55D0F428-BAE3-4C75-BDB7-8E757BAA4F67}"/>
  <tableColumns count="15">
    <tableColumn id="1" xr3:uid="{07EB66AB-9C27-45A6-8D7F-24E83A03BFBF}" name="CONTRATISTA " dataDxfId="90"/>
    <tableColumn id="2" xr3:uid="{BC13FA3B-DCEB-4835-8D35-06D0B4BF21E0}" name="REVISOR FINANCIERO" dataDxfId="89"/>
    <tableColumn id="3" xr3:uid="{A953CA32-FCEE-4BC7-84E5-9BAFC6B921FA}" name="VALOR A COBRAR" dataDxfId="88"/>
    <tableColumn id="4" xr3:uid="{7B0FEA14-75D5-4016-894C-D9918300B771}" name="HONORARIOS " dataDxfId="87"/>
    <tableColumn id="5" xr3:uid="{612E9A58-5524-4A14-8126-1F18A54C7EAC}" name="DIAS " dataDxfId="86"/>
    <tableColumn id="6" xr3:uid="{3603C96E-DC19-479F-A828-8D51DBE1D7DA}" name="PENSIÓN" dataDxfId="85"/>
    <tableColumn id="7" xr3:uid="{67840370-413B-4EFB-8658-FCA12820943C}" name="SALUD" dataDxfId="84"/>
    <tableColumn id="8" xr3:uid="{90B751EB-A48E-4B5E-8325-DFC56ABC7C5E}" name="RIESGO" dataDxfId="83"/>
    <tableColumn id="9" xr3:uid="{9D92B0E7-3AFD-48E6-91B3-3EC329615B24}" name="IBC " dataDxfId="82"/>
    <tableColumn id="10" xr3:uid="{E20F8DEB-8C6C-47E6-96FF-A107AC4970A8}" name="IBC PLANILLA" dataDxfId="81"/>
    <tableColumn id="11" xr3:uid="{978445B3-570E-405C-9555-E4777DB7F6B7}" name="IBC ACORDE A FACTURA O VALOR A COBRAR" dataDxfId="80"/>
    <tableColumn id="12" xr3:uid="{7D8937F7-B5D6-4A7A-BC47-EFB517D2C81B}" name="VALIDACIÓN DE AUTRNTICIDAD " dataDxfId="79"/>
    <tableColumn id="13" xr3:uid="{142FB492-5020-4FE5-AF90-BFE6C453BF4D}" name="VALOR PAGADO " dataDxfId="78"/>
    <tableColumn id="14" xr3:uid="{78D8FCA2-530D-41A0-8F85-C5224187483C}" name="PAGO CCF" dataDxfId="77"/>
    <tableColumn id="15" xr3:uid="{E30EFF26-691A-4C75-B7B6-0D0ECBDBADC8}" name="OBSERVACIONES" dataDxfId="7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71EA2F0-54ED-4E79-B095-1761BBE6AF6F}" name="Tabla25" displayName="Tabla25" ref="A1:P14" totalsRowShown="0" headerRowDxfId="75" dataDxfId="74">
  <autoFilter ref="A1:P14" xr:uid="{E71EA2F0-54ED-4E79-B095-1761BBE6AF6F}"/>
  <tableColumns count="16">
    <tableColumn id="1" xr3:uid="{3D1F597E-92AC-47FA-8732-074DCC107BB0}" name="CONTRATISTA " dataDxfId="73"/>
    <tableColumn id="2" xr3:uid="{B2D487C9-1A5C-4709-AF15-50AF40979D60}" name="REVISOR FINANCIERO" dataDxfId="72"/>
    <tableColumn id="3" xr3:uid="{140D1B11-2D8A-4D58-B3C5-7F65BA00D7C9}" name="VALOR A COBRAR" dataDxfId="71"/>
    <tableColumn id="4" xr3:uid="{C05F1561-8792-4473-82C8-E17907D7DE92}" name="HONORARIOS " dataDxfId="70"/>
    <tableColumn id="5" xr3:uid="{E1A0CAA9-9885-46A7-A783-4C9AD115799D}" name="DIAS " dataDxfId="69"/>
    <tableColumn id="6" xr3:uid="{62BA5ED4-86B4-46D2-960D-4EF1992F6DE3}" name="PENSIÓN" dataDxfId="68">
      <calculatedColumnFormula>+I2*16%</calculatedColumnFormula>
    </tableColumn>
    <tableColumn id="7" xr3:uid="{4545B391-A939-431A-BCD9-5139E4181696}" name="SALUD" dataDxfId="67">
      <calculatedColumnFormula>+I2*12.5%</calculatedColumnFormula>
    </tableColumn>
    <tableColumn id="8" xr3:uid="{0DB57747-A29E-4B28-8E3E-CC3320807002}" name="RIESGO" dataDxfId="66">
      <calculatedColumnFormula>+I2*0.522%</calculatedColumnFormula>
    </tableColumn>
    <tableColumn id="9" xr3:uid="{705B7060-ED70-4ADD-9847-AD40C7EDD09E}" name="IBC " dataDxfId="65">
      <calculatedColumnFormula>+Tabla25[[#This Row],[HONORARIOS ]]*40%</calculatedColumnFormula>
    </tableColumn>
    <tableColumn id="10" xr3:uid="{12C850B1-2002-47A4-82F4-33430DB454C5}" name="IBC PLANILLA" dataDxfId="64"/>
    <tableColumn id="11" xr3:uid="{BF90F3CB-8C59-4BE8-855E-F1D9CBB54E97}" name="IBC ACORDE A FACTURA O VALOR A COBRAR" dataDxfId="63"/>
    <tableColumn id="12" xr3:uid="{57236520-2EEC-4E03-B885-975FAACF817F}" name="VALIDACIÓN DE AUTRNTICIDAD " dataDxfId="62"/>
    <tableColumn id="13" xr3:uid="{6C042021-E473-475D-8558-F18C9D49784B}" name="VALOR PAGADO " dataDxfId="61">
      <calculatedColumnFormula>364800+285000+12000</calculatedColumnFormula>
    </tableColumn>
    <tableColumn id="14" xr3:uid="{CE0A4A5C-0116-4819-A944-5A74AF487111}" name="PAGO CCF" dataDxfId="60">
      <calculatedColumnFormula>+(Tabla242[[#This Row],[HONORARIOS ]]*40%)*2%</calculatedColumnFormula>
    </tableColumn>
    <tableColumn id="15" xr3:uid="{BC184ACE-914F-4377-8753-B57CE783FC44}" name="OBSERVACIONES" dataDxfId="59">
      <calculatedColumnFormula>+(Tabla242[[#This Row],[HONORARIOS ]]*40%)*2%</calculatedColumnFormula>
    </tableColumn>
    <tableColumn id="16" xr3:uid="{0E6FECA1-202E-4B09-AE2C-4D4E7414FB0B}" name="Columna1" dataDxfId="58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2DCFDED-E983-4577-91D1-49CEA119841F}" name="Tabla256" displayName="Tabla256" ref="A1:O14" totalsRowShown="0" headerRowDxfId="57" dataDxfId="56">
  <autoFilter ref="A1:O14" xr:uid="{F2DCFDED-E983-4577-91D1-49CEA119841F}"/>
  <tableColumns count="15">
    <tableColumn id="1" xr3:uid="{F9892B57-26C9-4534-AEDB-7FE7DA3F179B}" name="CONTRATISTA " dataDxfId="55"/>
    <tableColumn id="2" xr3:uid="{DC79E8F5-312E-4A4D-BE6B-2438BAC2D8EE}" name="REVISOR FINANCIERO" dataDxfId="54"/>
    <tableColumn id="3" xr3:uid="{89CB45F9-35B3-40E8-89D6-7526BB587332}" name="VALOR A COBRAR" dataDxfId="53"/>
    <tableColumn id="4" xr3:uid="{57B7C6A2-4AF6-454A-B06E-96F8A8E6D912}" name="HONORARIOS " dataDxfId="52"/>
    <tableColumn id="5" xr3:uid="{EC5D05AE-E663-4F4B-92BB-C86CE200AF69}" name="DIAS " dataDxfId="51"/>
    <tableColumn id="6" xr3:uid="{57B6AE5D-5E6A-4E9D-B64E-0A88FFF097D2}" name="PENSIÓN" dataDxfId="50">
      <calculatedColumnFormula>+I2*16%</calculatedColumnFormula>
    </tableColumn>
    <tableColumn id="7" xr3:uid="{5437DA2D-D030-48CB-8333-FEFE179FBAAC}" name="SALUD" dataDxfId="49">
      <calculatedColumnFormula>+I2*12.5%</calculatedColumnFormula>
    </tableColumn>
    <tableColumn id="8" xr3:uid="{72090439-C674-47B6-902F-68D9BF2D5428}" name="RIESGO" dataDxfId="48">
      <calculatedColumnFormula>+I2*0.522%</calculatedColumnFormula>
    </tableColumn>
    <tableColumn id="9" xr3:uid="{D075038C-54AE-4167-AFA9-3F75DCE0EDC0}" name="IBC " dataDxfId="47">
      <calculatedColumnFormula>+Tabla256[[#This Row],[HONORARIOS ]]*40%</calculatedColumnFormula>
    </tableColumn>
    <tableColumn id="10" xr3:uid="{92BF12FE-1430-4F29-9365-BCC7B09B3A5F}" name="IBC PLANILLA" dataDxfId="46"/>
    <tableColumn id="11" xr3:uid="{F394BC81-233F-49E7-8763-BC677AB4BDB9}" name="IBC ACORDE A FACTURA O VALOR A COBRAR" dataDxfId="45"/>
    <tableColumn id="12" xr3:uid="{24E32094-E7CA-42AC-A2A4-584DDABBEC40}" name="VALIDACIÓN DE AUTRNTICIDAD " dataDxfId="44"/>
    <tableColumn id="13" xr3:uid="{308A1EC2-AC8E-4433-996C-3FAF802C4A0E}" name="VALOR PAGADO " dataDxfId="43">
      <calculatedColumnFormula>364800+285000+12000</calculatedColumnFormula>
    </tableColumn>
    <tableColumn id="14" xr3:uid="{A9E51119-7FC9-47EE-8F22-A83F743FC0B5}" name="PAGO CCF" dataDxfId="42">
      <calculatedColumnFormula>+(Tabla242[[#This Row],[HONORARIOS ]]*40%)*2%</calculatedColumnFormula>
    </tableColumn>
    <tableColumn id="15" xr3:uid="{9D0D18DC-4C4D-4C12-80B3-AA367CCF62AA}" name="OBSERVACIONES" dataDxfId="41">
      <calculatedColumnFormula>+(Tabla242[[#This Row],[HONORARIOS ]]*40%)*2%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E1AAC6F-99BC-40D5-B76D-86208379EDD9}" name="Tabla2567" displayName="Tabla2567" ref="A1:O14" totalsRowShown="0" headerRowDxfId="40" dataDxfId="39">
  <autoFilter ref="A1:O14" xr:uid="{FE1AAC6F-99BC-40D5-B76D-86208379EDD9}"/>
  <tableColumns count="15">
    <tableColumn id="1" xr3:uid="{4FC3ECF2-D852-48C5-8A30-C13BB7374961}" name="CONTRATISTA " dataDxfId="38"/>
    <tableColumn id="2" xr3:uid="{6F3BF00C-63AD-4EBB-94DC-2B03E308C60C}" name="REVISOR FINANCIERO" dataDxfId="37"/>
    <tableColumn id="3" xr3:uid="{DF751DB7-718B-470C-8070-B363438925CD}" name="VALOR A COBRAR" dataDxfId="36"/>
    <tableColumn id="4" xr3:uid="{0BE8B5FF-4332-41AE-934C-0B1C91392BF7}" name="HONORARIOS " dataDxfId="35"/>
    <tableColumn id="5" xr3:uid="{9C928B31-5FC6-488F-A460-E70474EE20D9}" name="DIAS " dataDxfId="34"/>
    <tableColumn id="6" xr3:uid="{C8B6C566-7BA9-4FD0-ADAD-2AD7D1690945}" name="PENSIÓN" dataDxfId="33">
      <calculatedColumnFormula>+I2*16%</calculatedColumnFormula>
    </tableColumn>
    <tableColumn id="7" xr3:uid="{CA6CFA39-C6FC-438E-ABA2-B2F093D0FD85}" name="SALUD" dataDxfId="32">
      <calculatedColumnFormula>+I2*12.5%</calculatedColumnFormula>
    </tableColumn>
    <tableColumn id="8" xr3:uid="{FF773AE6-7062-4E0F-9CAC-5EBCD3C096E4}" name="RIESGO" dataDxfId="31">
      <calculatedColumnFormula>+I2*0.522%</calculatedColumnFormula>
    </tableColumn>
    <tableColumn id="9" xr3:uid="{AA3832BA-FD65-4964-BC51-78A3AC1FB1B9}" name="IBC " dataDxfId="30">
      <calculatedColumnFormula>+Tabla2567[[#This Row],[HONORARIOS ]]*40%</calculatedColumnFormula>
    </tableColumn>
    <tableColumn id="10" xr3:uid="{9AAB549D-D8EA-4911-8845-3343510E2890}" name="IBC PLANILLA" dataDxfId="29"/>
    <tableColumn id="11" xr3:uid="{7757484D-763E-4345-9CEE-FA2BAE266FF9}" name="IBC ACORDE A FACTURA O VALOR A COBRAR" dataDxfId="28"/>
    <tableColumn id="12" xr3:uid="{59BE9C42-7B9B-4D05-A1F6-F4551567D7C9}" name="VALIDACIÓN DE AUTRNTICIDAD " dataDxfId="27"/>
    <tableColumn id="13" xr3:uid="{6FB124C0-7D14-4297-952B-6CBA77374FE7}" name="VALOR PAGADO " dataDxfId="26">
      <calculatedColumnFormula>364800+285000+12000</calculatedColumnFormula>
    </tableColumn>
    <tableColumn id="14" xr3:uid="{AAB88890-4E70-4B70-BB90-A5AD27703499}" name="PAGO CCF" dataDxfId="25">
      <calculatedColumnFormula>+(Tabla242[[#This Row],[HONORARIOS ]]*40%)*2%</calculatedColumnFormula>
    </tableColumn>
    <tableColumn id="15" xr3:uid="{846851D3-5982-42D0-8360-A5CEB3431B23}" name="OBSERVACIONES" dataDxfId="24">
      <calculatedColumnFormula>+(Tabla242[[#This Row],[HONORARIOS ]]*40%)*2%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705D61D-5AC7-4A5C-AA7F-FC981E4F0D22}" name="Tabla242" displayName="Tabla242" ref="A1:O15" totalsRowCount="1" headerRowDxfId="23">
  <autoFilter ref="A1:O14" xr:uid="{36622AA0-022F-4C04-B9B9-B58996362634}"/>
  <tableColumns count="15">
    <tableColumn id="1" xr3:uid="{C98D4DDF-FA80-4A90-8BEB-C0716CA76268}" name="CONTRATISTA " totalsRowDxfId="22"/>
    <tableColumn id="2" xr3:uid="{2DBAE407-BAFC-4946-AB76-A5851B3D929C}" name="REVISOR FINANCIERO" totalsRowDxfId="21"/>
    <tableColumn id="3" xr3:uid="{25E164B8-2140-4F7E-B966-E507FA5131F6}" name="VALOR A COBRAR" dataDxfId="19" totalsRowDxfId="20"/>
    <tableColumn id="4" xr3:uid="{9DA99AC1-E754-4285-B490-ED2C78C32520}" name="HONORARIOS " dataDxfId="17" totalsRowDxfId="18"/>
    <tableColumn id="5" xr3:uid="{15708658-27BD-4251-9075-9C5D2CDE11F8}" name="DIAS " totalsRowDxfId="16"/>
    <tableColumn id="6" xr3:uid="{D25D98FA-5828-441F-8FE1-852CD61F9B5E}" name="PENSIÓN" dataDxfId="14" totalsRowDxfId="15"/>
    <tableColumn id="7" xr3:uid="{4B23A70F-CC36-4A3E-812E-DA93277AA8E2}" name="SALUD" dataDxfId="12" totalsRowDxfId="13"/>
    <tableColumn id="8" xr3:uid="{779B822B-08AC-4BD2-8B5B-AD1843624A5E}" name="RIESGO" dataDxfId="10" totalsRowDxfId="11"/>
    <tableColumn id="9" xr3:uid="{6A38C0DA-8674-432E-8E7F-8FCF958A36C0}" name="IBC " dataDxfId="8" totalsRowDxfId="9">
      <calculatedColumnFormula>+Tabla242[[#This Row],[HONORARIOS ]]*40%</calculatedColumnFormula>
    </tableColumn>
    <tableColumn id="10" xr3:uid="{F1A10E7D-86C9-4E4B-BA2D-D55792F491B3}" name="IBC PLANILLA" dataDxfId="6" totalsRowDxfId="7"/>
    <tableColumn id="11" xr3:uid="{A9E7652E-63C9-4874-BB82-BD6EC9900E95}" name="IBC ACORDE A FACTURA O VALOR A COBRAR" totalsRowDxfId="5"/>
    <tableColumn id="12" xr3:uid="{0206F134-ABBA-44C0-BB35-A89B57636AC1}" name="VALIDACIÓN DE AUTRNTICIDAD " totalsRowDxfId="4"/>
    <tableColumn id="13" xr3:uid="{586A6321-2A20-41F3-A9E2-32AED350EAAA}" name="VALOR PAGADO " totalsRowDxfId="3"/>
    <tableColumn id="14" xr3:uid="{4F225211-65FC-46D1-9240-498AD591CA64}" name="PAGO CCF" totalsRowDxfId="2"/>
    <tableColumn id="15" xr3:uid="{8B1C3091-AEA2-48C5-9F99-CE35DD74614A}" name="OBSERVACIONES" totalsRowDxfId="1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6622AA0-022F-4C04-B9B9-B58996362634}" name="Tabla24" displayName="Tabla24" ref="A1:O14" totalsRowShown="0" headerRowDxfId="0">
  <autoFilter ref="A1:O14" xr:uid="{36622AA0-022F-4C04-B9B9-B58996362634}"/>
  <tableColumns count="15">
    <tableColumn id="1" xr3:uid="{165B6E8F-F9A6-4A50-8025-81A0A4A97E5E}" name="CONTRATISTA "/>
    <tableColumn id="2" xr3:uid="{9D7111BF-4661-41D2-93ED-553DDEA2B251}" name="REVISOR FINANCIERO"/>
    <tableColumn id="3" xr3:uid="{E559EBB0-D009-486B-AAB7-301C2103B87E}" name="VALOR A COBRAR"/>
    <tableColumn id="4" xr3:uid="{50F22724-9AB0-4936-A5B7-D0872975F8B9}" name="HONORARIOS "/>
    <tableColumn id="5" xr3:uid="{B76E2A7F-6469-428C-91E7-686BCEBB9F97}" name="DIAS "/>
    <tableColumn id="6" xr3:uid="{F7331C27-6A9A-4D2B-9CF1-1DE1E116174D}" name="PENSIÓN"/>
    <tableColumn id="7" xr3:uid="{7B1F72C8-590E-43C3-A75E-685642F2DD69}" name="SALUD"/>
    <tableColumn id="8" xr3:uid="{B4419632-9A29-43EC-964C-11FAD8239796}" name="RIESGO"/>
    <tableColumn id="9" xr3:uid="{06FAF2CA-36D7-445B-8F5A-729BE7573834}" name="IBC "/>
    <tableColumn id="10" xr3:uid="{07AB998E-4283-4A0C-AE2E-FDF9E870BE51}" name="IBC PLANILLA"/>
    <tableColumn id="11" xr3:uid="{89AEE651-6424-449E-B0CE-720ACEAFBE09}" name="IBC ACORDE A FACTURA O VALOR A COBRAR"/>
    <tableColumn id="12" xr3:uid="{AC1B45B4-DB63-47F4-9175-977E1672D769}" name="VALIDACIÓN DE AUTRNTICIDAD "/>
    <tableColumn id="13" xr3:uid="{3DC8E8E6-9F3C-424B-9376-07F8F9D5C6FA}" name="VALOR PAGADO "/>
    <tableColumn id="14" xr3:uid="{9065BB3F-5628-4749-9D2D-E98DA2FE9358}" name="PAGO CCF"/>
    <tableColumn id="15" xr3:uid="{092D7C19-CC91-416D-9090-85E1681E292C}" name="OBSERVACIONE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minenergiacol.sharepoint.com/:f:/r/sites/GRUPOFONDOSPNER/Shared%20Documents/22.%20PRESTACION%20DE%20SERVICIOS/2026/DAVID%20STIVEN%20CASTRO%20MADRIGAL?csf=1&amp;web=1&amp;e=JroVZA" TargetMode="External"/><Relationship Id="rId13" Type="http://schemas.openxmlformats.org/officeDocument/2006/relationships/hyperlink" Target="https://minenergiacol.sharepoint.com/:f:/r/sites/GRUPOFONDOSPNER/Shared%20Documents/22.%20PRESTACION%20DE%20SERVICIOS/2026/FABER%20ALEJANDRO%20ENCISO%20NI%C3%91O?csf=1&amp;web=1&amp;e=VYGIfA" TargetMode="External"/><Relationship Id="rId3" Type="http://schemas.openxmlformats.org/officeDocument/2006/relationships/hyperlink" Target="https://minenergiacol.sharepoint.com/:f:/r/sites/GRUPOFONDOSPNER/Shared%20Documents/22.%20PRESTACION%20DE%20SERVICIOS/2026/CAMILA%20RICAURTE%20SANABRIA?csf=1&amp;web=1&amp;e=As2UdE" TargetMode="External"/><Relationship Id="rId7" Type="http://schemas.openxmlformats.org/officeDocument/2006/relationships/hyperlink" Target="https://minenergiacol.sharepoint.com/:f:/r/sites/GRUPOFONDOSPNER/Shared%20Documents/22.%20PRESTACION%20DE%20SERVICIOS/2026/FARID%20ALEJANDRO%20TOVAR%20ARISTIZABAL?csf=1&amp;web=1&amp;e=v01k3e" TargetMode="External"/><Relationship Id="rId12" Type="http://schemas.openxmlformats.org/officeDocument/2006/relationships/hyperlink" Target="https://minenergiacol.sharepoint.com/:f:/r/sites/GRUPOFONDOSPNER/Shared%20Documents/22.%20PRESTACION%20DE%20SERVICIOS/2026/DORA%20TATIANA%20REINA%20ACOSTA?csf=1&amp;web=1&amp;e=Pk9Krp" TargetMode="External"/><Relationship Id="rId2" Type="http://schemas.openxmlformats.org/officeDocument/2006/relationships/hyperlink" Target="https://minenergiacol.sharepoint.com/:f:/r/sites/GRUPOFONDOSPNER/Shared%20Documents/22.%20PRESTACION%20DE%20SERVICIOS/2026/SEBASTI%C3%81N%20ORD%C3%93%C3%91EZ%20MU%C3%91OZ?csf=1&amp;web=1&amp;e=Q7aP6v" TargetMode="External"/><Relationship Id="rId1" Type="http://schemas.openxmlformats.org/officeDocument/2006/relationships/hyperlink" Target="https://minenergiacol.sharepoint.com/:f:/r/sites/GRUPOFONDOSPNER/Shared%20Documents/22.%20PRESTACION%20DE%20SERVICIOS/2026/JULIO%20ANDRE%20BERNAL%20RUBIANO?csf=1&amp;web=1&amp;e=bgVRKm" TargetMode="External"/><Relationship Id="rId6" Type="http://schemas.openxmlformats.org/officeDocument/2006/relationships/hyperlink" Target="https://minenergiacol.sharepoint.com/:f:/r/sites/GRUPOFONDOSPNER/Shared%20Documents/22.%20PRESTACION%20DE%20SERVICIOS/2026/CAMILO%20ALEJANDRO%20CARRE%C3%91O%20BARRENECHE?csf=1&amp;web=1&amp;e=uyhRke" TargetMode="External"/><Relationship Id="rId11" Type="http://schemas.openxmlformats.org/officeDocument/2006/relationships/hyperlink" Target="https://minenergiacol.sharepoint.com/:f:/r/sites/GRUPOFONDOSPNER/Shared%20Documents/22.%20PRESTACION%20DE%20SERVICIOS/2026/SILVIA%20PATRICIA%20MARTINEZ%20JIMENEZ?csf=1&amp;web=1&amp;e=xyokhF" TargetMode="External"/><Relationship Id="rId5" Type="http://schemas.openxmlformats.org/officeDocument/2006/relationships/hyperlink" Target="https://minenergiacol.sharepoint.com/:f:/r/sites/GRUPOFONDOSPNER/Shared%20Documents/22.%20PRESTACION%20DE%20SERVICIOS/2026/CAMILO%20ALBERTO%20CASTRO%20GIRALDO?csf=1&amp;web=1&amp;e=mu5DIG" TargetMode="External"/><Relationship Id="rId10" Type="http://schemas.openxmlformats.org/officeDocument/2006/relationships/hyperlink" Target="https://minenergiacol.sharepoint.com/:f:/r/sites/GRUPOFONDOSPNER/Shared%20Documents/22.%20PRESTACION%20DE%20SERVICIOS/2026/JALIL%20AMERICO%20LOZANO%20CASTRO?csf=1&amp;web=1&amp;e=zNRK07" TargetMode="External"/><Relationship Id="rId4" Type="http://schemas.openxmlformats.org/officeDocument/2006/relationships/hyperlink" Target="https://minenergiacol.sharepoint.com/:f:/r/sites/GRUPOFONDOSPNER/Shared%20Documents/22.%20PRESTACION%20DE%20SERVICIOS/2026/ROSA%20ANGELICA%20MATIZ%20PAEZ?csf=1&amp;web=1&amp;e=UbdOlX" TargetMode="External"/><Relationship Id="rId9" Type="http://schemas.openxmlformats.org/officeDocument/2006/relationships/hyperlink" Target="https://minenergiacol.sharepoint.com/:f:/r/sites/GRUPOFONDOSPNER/Shared%20Documents/22.%20PRESTACION%20DE%20SERVICIOS/2026/FERNANDO%20BARRETO%20VALDERRAMA?csf=1&amp;web=1&amp;e=iB6roe" TargetMode="External"/><Relationship Id="rId14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0F93A-D95F-48D5-8A26-4AE8FD917A81}">
  <sheetPr>
    <tabColor theme="3" tint="0.499984740745262"/>
  </sheetPr>
  <dimension ref="A1:O14"/>
  <sheetViews>
    <sheetView workbookViewId="0"/>
  </sheetViews>
  <sheetFormatPr defaultColWidth="11.42578125" defaultRowHeight="14.45"/>
  <cols>
    <col min="1" max="1" width="30.5703125" style="1" customWidth="1"/>
    <col min="2" max="2" width="22.5703125" customWidth="1"/>
    <col min="3" max="3" width="18.7109375" customWidth="1"/>
    <col min="4" max="4" width="14.7109375" customWidth="1"/>
    <col min="10" max="10" width="14.140625" customWidth="1"/>
    <col min="11" max="11" width="20" customWidth="1"/>
    <col min="12" max="12" width="16.28515625" customWidth="1"/>
    <col min="13" max="14" width="12.28515625" customWidth="1"/>
    <col min="15" max="15" width="17.5703125" customWidth="1"/>
  </cols>
  <sheetData>
    <row r="1" spans="1:15" ht="49.9" customHeight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5" t="s">
        <v>10</v>
      </c>
      <c r="L1" s="5" t="s">
        <v>11</v>
      </c>
      <c r="M1" s="5" t="s">
        <v>12</v>
      </c>
      <c r="N1" s="2" t="s">
        <v>13</v>
      </c>
      <c r="O1" s="2" t="s">
        <v>14</v>
      </c>
    </row>
    <row r="2" spans="1:15" ht="15">
      <c r="A2" s="12" t="s">
        <v>15</v>
      </c>
      <c r="B2" s="3" t="s">
        <v>16</v>
      </c>
      <c r="C2" s="15">
        <v>8000000</v>
      </c>
      <c r="D2" s="15">
        <v>8000000</v>
      </c>
      <c r="E2" s="2"/>
      <c r="F2" s="2"/>
      <c r="G2" s="2"/>
      <c r="H2" s="2"/>
      <c r="I2" s="2"/>
      <c r="J2" s="2"/>
      <c r="K2" s="3"/>
      <c r="L2" s="3"/>
      <c r="M2" s="3"/>
      <c r="N2" s="3"/>
      <c r="O2" s="3"/>
    </row>
    <row r="3" spans="1:15">
      <c r="A3" s="12" t="s">
        <v>17</v>
      </c>
      <c r="B3" s="3" t="s">
        <v>16</v>
      </c>
      <c r="C3" s="16">
        <v>5700000</v>
      </c>
      <c r="D3" s="16">
        <v>5700000</v>
      </c>
      <c r="E3" s="3">
        <v>30</v>
      </c>
      <c r="F3" s="3"/>
      <c r="G3" s="3"/>
      <c r="H3" s="3"/>
      <c r="I3" s="3"/>
      <c r="J3" s="3"/>
      <c r="K3" s="3"/>
      <c r="L3" s="3" t="s">
        <v>18</v>
      </c>
      <c r="M3" s="3"/>
      <c r="N3" s="3"/>
      <c r="O3" s="3"/>
    </row>
    <row r="4" spans="1:15" ht="15">
      <c r="A4" s="13" t="s">
        <v>19</v>
      </c>
      <c r="B4" s="3" t="s">
        <v>16</v>
      </c>
      <c r="C4" s="16">
        <v>8300000</v>
      </c>
      <c r="D4" s="16">
        <v>8300000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15">
      <c r="A5" s="13" t="s">
        <v>20</v>
      </c>
      <c r="B5" s="3" t="s">
        <v>16</v>
      </c>
      <c r="C5" s="16">
        <v>8300000</v>
      </c>
      <c r="D5" s="16">
        <v>8300000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 ht="15">
      <c r="A6" s="13" t="s">
        <v>21</v>
      </c>
      <c r="B6" s="3" t="s">
        <v>16</v>
      </c>
      <c r="C6" s="16">
        <v>4100000</v>
      </c>
      <c r="D6" s="16">
        <v>4100000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15">
      <c r="A7" s="13" t="s">
        <v>22</v>
      </c>
      <c r="B7" s="3" t="s">
        <v>16</v>
      </c>
      <c r="C7" s="16">
        <v>7500000</v>
      </c>
      <c r="D7" s="16">
        <v>7500000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ht="15">
      <c r="A8" s="13" t="s">
        <v>23</v>
      </c>
      <c r="B8" s="3" t="s">
        <v>16</v>
      </c>
      <c r="C8" s="16">
        <v>3900000</v>
      </c>
      <c r="D8" s="16">
        <v>3900000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ht="15">
      <c r="A9" s="14" t="s">
        <v>24</v>
      </c>
      <c r="B9" s="3" t="s">
        <v>16</v>
      </c>
      <c r="C9" s="17">
        <v>7000000</v>
      </c>
      <c r="D9" s="17">
        <v>7000000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spans="1:15" ht="15">
      <c r="A10" s="14" t="s">
        <v>25</v>
      </c>
      <c r="B10" s="3" t="s">
        <v>16</v>
      </c>
      <c r="C10" s="17">
        <v>10100000</v>
      </c>
      <c r="D10" s="17">
        <v>10100000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5">
      <c r="A11" s="3" t="s">
        <v>26</v>
      </c>
      <c r="B11" s="3" t="s">
        <v>16</v>
      </c>
      <c r="C11" s="16">
        <v>12900000</v>
      </c>
      <c r="D11" s="16">
        <v>12900000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ht="15">
      <c r="A12" s="14" t="s">
        <v>27</v>
      </c>
      <c r="B12" s="3" t="s">
        <v>16</v>
      </c>
      <c r="C12" s="17">
        <v>9400000</v>
      </c>
      <c r="D12" s="17">
        <v>9400000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ht="15">
      <c r="A13" s="3" t="s">
        <v>28</v>
      </c>
      <c r="B13" s="3" t="s">
        <v>16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 ht="15">
      <c r="A14" s="14" t="s">
        <v>29</v>
      </c>
      <c r="B14" s="3" t="s">
        <v>16</v>
      </c>
      <c r="C14" s="17"/>
      <c r="D14" s="17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704E2-C509-42CD-9E7D-30A635D16DC3}">
  <dimension ref="A1:U14"/>
  <sheetViews>
    <sheetView workbookViewId="0">
      <selection activeCell="O15" sqref="O15"/>
    </sheetView>
  </sheetViews>
  <sheetFormatPr defaultRowHeight="15"/>
  <cols>
    <col min="1" max="1" width="32.28515625" bestFit="1" customWidth="1"/>
    <col min="2" max="2" width="1" customWidth="1"/>
    <col min="3" max="3" width="19.140625" bestFit="1" customWidth="1"/>
    <col min="4" max="4" width="16.28515625" bestFit="1" customWidth="1"/>
    <col min="6" max="6" width="12.7109375" style="35" customWidth="1"/>
    <col min="7" max="7" width="12.28515625" style="35" customWidth="1"/>
    <col min="8" max="8" width="10.7109375" style="35" bestFit="1" customWidth="1"/>
    <col min="9" max="9" width="13.5703125" style="35" bestFit="1" customWidth="1"/>
    <col min="10" max="10" width="13.42578125" style="35" customWidth="1"/>
    <col min="11" max="11" width="10.85546875" style="35" customWidth="1"/>
    <col min="12" max="12" width="11.28515625" style="35" customWidth="1"/>
    <col min="13" max="13" width="13.85546875" style="35" customWidth="1"/>
    <col min="14" max="14" width="11.42578125" style="35" customWidth="1"/>
    <col min="15" max="15" width="22.5703125" customWidth="1"/>
  </cols>
  <sheetData>
    <row r="1" spans="1:21" ht="29.25" customHeight="1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29" t="s">
        <v>5</v>
      </c>
      <c r="G1" s="29" t="s">
        <v>6</v>
      </c>
      <c r="H1" s="29" t="s">
        <v>7</v>
      </c>
      <c r="I1" s="29" t="s">
        <v>8</v>
      </c>
      <c r="J1" s="29" t="s">
        <v>9</v>
      </c>
      <c r="K1" s="30" t="s">
        <v>10</v>
      </c>
      <c r="L1" s="30" t="s">
        <v>11</v>
      </c>
      <c r="M1" s="30" t="s">
        <v>12</v>
      </c>
      <c r="N1" s="29" t="s">
        <v>13</v>
      </c>
      <c r="O1" s="1" t="s">
        <v>14</v>
      </c>
      <c r="P1" s="4" t="s">
        <v>30</v>
      </c>
    </row>
    <row r="2" spans="1:21">
      <c r="A2" s="12" t="s">
        <v>15</v>
      </c>
      <c r="B2" s="3" t="s">
        <v>16</v>
      </c>
      <c r="C2" s="15">
        <v>8000000</v>
      </c>
      <c r="D2" s="15">
        <v>8000000</v>
      </c>
      <c r="E2" s="3">
        <v>30</v>
      </c>
      <c r="F2" s="31">
        <f>+I2*16%</f>
        <v>512000</v>
      </c>
      <c r="G2" s="31">
        <f>+I2*12.5%</f>
        <v>400000</v>
      </c>
      <c r="H2" s="31">
        <f t="shared" ref="H2:H14" si="0">+I2*0.522%</f>
        <v>16704</v>
      </c>
      <c r="I2" s="32">
        <f>+Tabla25[[#This Row],[HONORARIOS ]]*40%</f>
        <v>3200000</v>
      </c>
      <c r="J2" s="32"/>
      <c r="K2" s="33" t="s">
        <v>31</v>
      </c>
      <c r="L2" s="33" t="s">
        <v>32</v>
      </c>
      <c r="M2" s="33"/>
      <c r="N2" s="31">
        <f>+(Tabla242[[#This Row],[HONORARIOS ]]*40%)*2%</f>
        <v>84800</v>
      </c>
      <c r="O2" s="27" t="s">
        <v>33</v>
      </c>
    </row>
    <row r="3" spans="1:21">
      <c r="A3" s="12" t="s">
        <v>17</v>
      </c>
      <c r="B3" s="3" t="s">
        <v>16</v>
      </c>
      <c r="C3" s="16">
        <v>5700000</v>
      </c>
      <c r="D3" s="16">
        <v>5700000</v>
      </c>
      <c r="E3" s="3">
        <v>30</v>
      </c>
      <c r="F3" s="33">
        <f t="shared" ref="F2:F14" si="1">+I3*16%</f>
        <v>364800</v>
      </c>
      <c r="G3" s="33">
        <f t="shared" ref="G2:G14" si="2">+I3*12.5%</f>
        <v>285000</v>
      </c>
      <c r="H3" s="33">
        <f t="shared" si="0"/>
        <v>11901.6</v>
      </c>
      <c r="I3" s="33">
        <f>+Tabla25[[#This Row],[HONORARIOS ]]*40%</f>
        <v>2280000</v>
      </c>
      <c r="J3" s="33">
        <v>2280000</v>
      </c>
      <c r="K3" s="33" t="s">
        <v>31</v>
      </c>
      <c r="L3" s="33" t="s">
        <v>34</v>
      </c>
      <c r="M3" s="33">
        <f t="shared" ref="M2:M14" si="3">364800+285000+12000</f>
        <v>661800</v>
      </c>
      <c r="N3" s="33">
        <f>+(Tabla242[[#This Row],[HONORARIOS ]]*40%)*2%</f>
        <v>80800</v>
      </c>
      <c r="O3" s="28" t="s">
        <v>35</v>
      </c>
      <c r="U3" t="s">
        <v>36</v>
      </c>
    </row>
    <row r="4" spans="1:21">
      <c r="A4" s="13" t="s">
        <v>19</v>
      </c>
      <c r="B4" s="3" t="s">
        <v>16</v>
      </c>
      <c r="C4" s="16">
        <v>8300000</v>
      </c>
      <c r="D4" s="16">
        <v>8300000</v>
      </c>
      <c r="E4" s="3">
        <v>30</v>
      </c>
      <c r="F4" s="33">
        <f t="shared" si="1"/>
        <v>531200</v>
      </c>
      <c r="G4" s="33">
        <f t="shared" si="2"/>
        <v>415000</v>
      </c>
      <c r="H4" s="33">
        <f t="shared" si="0"/>
        <v>17330.399999999998</v>
      </c>
      <c r="I4" s="33">
        <f>+Tabla25[[#This Row],[HONORARIOS ]]*40%</f>
        <v>3320000</v>
      </c>
      <c r="J4" s="33">
        <v>3320000</v>
      </c>
      <c r="K4" s="33" t="s">
        <v>31</v>
      </c>
      <c r="L4" s="33" t="s">
        <v>34</v>
      </c>
      <c r="M4" s="33">
        <v>963600</v>
      </c>
      <c r="N4" s="33">
        <f>+(Tabla242[[#This Row],[HONORARIOS ]]*40%)*2%</f>
        <v>64000</v>
      </c>
      <c r="O4" s="28" t="s">
        <v>35</v>
      </c>
      <c r="U4" t="s">
        <v>37</v>
      </c>
    </row>
    <row r="5" spans="1:21">
      <c r="A5" s="13" t="s">
        <v>20</v>
      </c>
      <c r="B5" s="3" t="s">
        <v>16</v>
      </c>
      <c r="C5" s="16">
        <v>8300000</v>
      </c>
      <c r="D5" s="16">
        <v>8300000</v>
      </c>
      <c r="E5" s="3">
        <v>30</v>
      </c>
      <c r="F5" s="33">
        <f t="shared" si="1"/>
        <v>531200</v>
      </c>
      <c r="G5" s="33">
        <f t="shared" si="2"/>
        <v>415000</v>
      </c>
      <c r="H5" s="33">
        <f t="shared" si="0"/>
        <v>17330.399999999998</v>
      </c>
      <c r="I5" s="33">
        <f>+Tabla25[[#This Row],[HONORARIOS ]]*40%</f>
        <v>3320000</v>
      </c>
      <c r="J5" s="33">
        <v>3320000</v>
      </c>
      <c r="K5" s="33" t="s">
        <v>31</v>
      </c>
      <c r="L5" s="33" t="s">
        <v>34</v>
      </c>
      <c r="M5" s="33">
        <v>963600</v>
      </c>
      <c r="N5" s="33">
        <f>+(Tabla242[[#This Row],[HONORARIOS ]]*40%)*2%</f>
        <v>56000</v>
      </c>
      <c r="O5" s="28" t="s">
        <v>38</v>
      </c>
      <c r="U5" t="s">
        <v>39</v>
      </c>
    </row>
    <row r="6" spans="1:21">
      <c r="A6" s="13" t="s">
        <v>21</v>
      </c>
      <c r="B6" s="3" t="s">
        <v>16</v>
      </c>
      <c r="C6" s="16">
        <v>4100000</v>
      </c>
      <c r="D6" s="16">
        <v>4100000</v>
      </c>
      <c r="E6" s="3">
        <v>30</v>
      </c>
      <c r="F6" s="33">
        <f t="shared" si="1"/>
        <v>262400</v>
      </c>
      <c r="G6" s="33">
        <f t="shared" si="2"/>
        <v>205000</v>
      </c>
      <c r="H6" s="33">
        <f t="shared" si="0"/>
        <v>8560.7999999999993</v>
      </c>
      <c r="I6" s="33">
        <f>+Tabla25[[#This Row],[HONORARIOS ]]*40%</f>
        <v>1640000</v>
      </c>
      <c r="J6" s="33">
        <v>1750905</v>
      </c>
      <c r="K6" s="33" t="s">
        <v>31</v>
      </c>
      <c r="L6" s="33" t="s">
        <v>34</v>
      </c>
      <c r="M6" s="33">
        <v>545700</v>
      </c>
      <c r="N6" s="33">
        <f>+(Tabla242[[#This Row],[HONORARIOS ]]*40%)*2%</f>
        <v>72000</v>
      </c>
      <c r="O6" s="28" t="s">
        <v>35</v>
      </c>
      <c r="U6" t="s">
        <v>39</v>
      </c>
    </row>
    <row r="7" spans="1:21">
      <c r="A7" s="13" t="s">
        <v>22</v>
      </c>
      <c r="B7" s="3" t="s">
        <v>16</v>
      </c>
      <c r="C7" s="16">
        <v>7500000</v>
      </c>
      <c r="D7" s="16">
        <v>7500000</v>
      </c>
      <c r="E7" s="3">
        <v>30</v>
      </c>
      <c r="F7" s="33">
        <f t="shared" si="1"/>
        <v>480000</v>
      </c>
      <c r="G7" s="33">
        <f t="shared" si="2"/>
        <v>375000</v>
      </c>
      <c r="H7" s="33">
        <f t="shared" si="0"/>
        <v>15660</v>
      </c>
      <c r="I7" s="33">
        <f>+Tabla25[[#This Row],[HONORARIOS ]]*40%</f>
        <v>3000000</v>
      </c>
      <c r="J7" s="33">
        <v>3000000</v>
      </c>
      <c r="K7" s="33" t="s">
        <v>31</v>
      </c>
      <c r="L7" s="33" t="s">
        <v>34</v>
      </c>
      <c r="M7" s="33">
        <v>265900</v>
      </c>
      <c r="N7" s="33">
        <f>+(Tabla242[[#This Row],[HONORARIOS ]]*40%)*2%</f>
        <v>66400</v>
      </c>
      <c r="O7" s="28" t="s">
        <v>38</v>
      </c>
      <c r="P7" t="s">
        <v>40</v>
      </c>
      <c r="U7" t="s">
        <v>39</v>
      </c>
    </row>
    <row r="8" spans="1:21">
      <c r="A8" s="13" t="s">
        <v>23</v>
      </c>
      <c r="B8" s="3" t="s">
        <v>16</v>
      </c>
      <c r="C8" s="16">
        <v>3900000</v>
      </c>
      <c r="D8" s="16">
        <v>3900000</v>
      </c>
      <c r="E8" s="3">
        <v>30</v>
      </c>
      <c r="F8" s="33">
        <f t="shared" si="1"/>
        <v>249600</v>
      </c>
      <c r="G8" s="33">
        <f t="shared" si="2"/>
        <v>195000</v>
      </c>
      <c r="H8" s="33">
        <f t="shared" si="0"/>
        <v>8143.2</v>
      </c>
      <c r="I8" s="33">
        <f>+Tabla25[[#This Row],[HONORARIOS ]]*40%</f>
        <v>1560000</v>
      </c>
      <c r="J8" s="33">
        <v>1750905</v>
      </c>
      <c r="K8" s="33" t="s">
        <v>31</v>
      </c>
      <c r="L8" s="33" t="s">
        <v>32</v>
      </c>
      <c r="M8" s="33">
        <v>510200</v>
      </c>
      <c r="N8" s="33">
        <f>+(Tabla242[[#This Row],[HONORARIOS ]]*40%)*2%</f>
        <v>39200</v>
      </c>
      <c r="O8" s="27" t="s">
        <v>33</v>
      </c>
    </row>
    <row r="9" spans="1:21">
      <c r="A9" s="14" t="s">
        <v>24</v>
      </c>
      <c r="B9" s="3" t="s">
        <v>16</v>
      </c>
      <c r="C9" s="17">
        <v>7000000</v>
      </c>
      <c r="D9" s="17">
        <v>7000000</v>
      </c>
      <c r="E9" s="3">
        <v>30</v>
      </c>
      <c r="F9" s="34">
        <f t="shared" si="1"/>
        <v>448000</v>
      </c>
      <c r="G9" s="34">
        <f t="shared" si="2"/>
        <v>350000</v>
      </c>
      <c r="H9" s="34">
        <f t="shared" si="0"/>
        <v>14616</v>
      </c>
      <c r="I9" s="34">
        <f>+Tabla25[[#This Row],[HONORARIOS ]]*40%</f>
        <v>2800000</v>
      </c>
      <c r="J9" s="34">
        <v>2800000</v>
      </c>
      <c r="K9" s="33" t="s">
        <v>31</v>
      </c>
      <c r="L9" s="33" t="s">
        <v>34</v>
      </c>
      <c r="M9" s="34">
        <v>812700</v>
      </c>
      <c r="N9" s="34">
        <f>+(Tabla242[[#This Row],[HONORARIOS ]]*40%)*2%</f>
        <v>80000</v>
      </c>
      <c r="O9" s="28" t="s">
        <v>35</v>
      </c>
      <c r="U9" t="s">
        <v>39</v>
      </c>
    </row>
    <row r="10" spans="1:21">
      <c r="A10" s="14" t="s">
        <v>25</v>
      </c>
      <c r="B10" s="3" t="s">
        <v>16</v>
      </c>
      <c r="C10" s="17">
        <v>10100000</v>
      </c>
      <c r="D10" s="17">
        <v>10100000</v>
      </c>
      <c r="E10" s="3">
        <v>30</v>
      </c>
      <c r="F10" s="34">
        <f t="shared" si="1"/>
        <v>646400</v>
      </c>
      <c r="G10" s="34">
        <f t="shared" si="2"/>
        <v>505000</v>
      </c>
      <c r="H10" s="34">
        <f t="shared" si="0"/>
        <v>21088.799999999999</v>
      </c>
      <c r="I10" s="34">
        <f>+Tabla25[[#This Row],[HONORARIOS ]]*40%</f>
        <v>4040000</v>
      </c>
      <c r="J10" s="34"/>
      <c r="K10" s="33" t="s">
        <v>31</v>
      </c>
      <c r="L10" s="33" t="s">
        <v>32</v>
      </c>
      <c r="M10" s="34"/>
      <c r="N10" s="34">
        <f>+(Tabla242[[#This Row],[HONORARIOS ]]*40%)*2%</f>
        <v>59200</v>
      </c>
      <c r="O10" s="27" t="s">
        <v>33</v>
      </c>
    </row>
    <row r="11" spans="1:21">
      <c r="A11" s="3" t="s">
        <v>26</v>
      </c>
      <c r="B11" s="3" t="s">
        <v>16</v>
      </c>
      <c r="C11" s="16">
        <v>12900000</v>
      </c>
      <c r="D11" s="16">
        <v>12900000</v>
      </c>
      <c r="E11" s="3">
        <v>30</v>
      </c>
      <c r="F11" s="33">
        <f t="shared" si="1"/>
        <v>825600</v>
      </c>
      <c r="G11" s="33">
        <f t="shared" si="2"/>
        <v>645000</v>
      </c>
      <c r="H11" s="33">
        <f t="shared" si="0"/>
        <v>26935.200000000001</v>
      </c>
      <c r="I11" s="33">
        <f>+Tabla25[[#This Row],[HONORARIOS ]]*40%</f>
        <v>5160000</v>
      </c>
      <c r="J11" s="33">
        <v>5050000</v>
      </c>
      <c r="K11" s="33" t="s">
        <v>31</v>
      </c>
      <c r="L11" s="33" t="s">
        <v>32</v>
      </c>
      <c r="M11" s="33">
        <v>1465700</v>
      </c>
      <c r="N11" s="33">
        <f>+(Tabla242[[#This Row],[HONORARIOS ]]*40%)*2%</f>
        <v>68000</v>
      </c>
      <c r="O11" s="27" t="s">
        <v>33</v>
      </c>
    </row>
    <row r="12" spans="1:21">
      <c r="A12" s="14" t="s">
        <v>27</v>
      </c>
      <c r="B12" s="3" t="s">
        <v>16</v>
      </c>
      <c r="C12" s="17">
        <v>9400000</v>
      </c>
      <c r="D12" s="17">
        <v>9400000</v>
      </c>
      <c r="E12" s="3">
        <v>30</v>
      </c>
      <c r="F12" s="34">
        <f t="shared" si="1"/>
        <v>601600</v>
      </c>
      <c r="G12" s="34">
        <f t="shared" si="2"/>
        <v>470000</v>
      </c>
      <c r="H12" s="34">
        <f t="shared" si="0"/>
        <v>19627.2</v>
      </c>
      <c r="I12" s="34">
        <f>+Tabla25[[#This Row],[HONORARIOS ]]*40%</f>
        <v>3760000</v>
      </c>
      <c r="J12" s="34"/>
      <c r="K12" s="33" t="s">
        <v>31</v>
      </c>
      <c r="L12" s="33" t="s">
        <v>32</v>
      </c>
      <c r="M12" s="34"/>
      <c r="N12" s="34">
        <f>+(Tabla242[[#This Row],[HONORARIOS ]]*40%)*2%</f>
        <v>80000</v>
      </c>
      <c r="O12" s="27" t="s">
        <v>33</v>
      </c>
    </row>
    <row r="13" spans="1:21">
      <c r="A13" s="3" t="s">
        <v>28</v>
      </c>
      <c r="B13" s="3" t="s">
        <v>16</v>
      </c>
      <c r="C13" s="33">
        <v>10800000</v>
      </c>
      <c r="D13" s="33">
        <v>10800000</v>
      </c>
      <c r="E13" s="3">
        <v>30</v>
      </c>
      <c r="F13" s="33">
        <f t="shared" si="1"/>
        <v>691200</v>
      </c>
      <c r="G13" s="33">
        <f t="shared" si="2"/>
        <v>540000</v>
      </c>
      <c r="H13" s="33">
        <f t="shared" si="0"/>
        <v>22550.399999999998</v>
      </c>
      <c r="I13" s="33">
        <f>+Tabla25[[#This Row],[HONORARIOS ]]*40%</f>
        <v>4320000</v>
      </c>
      <c r="J13" s="33"/>
      <c r="K13" s="33" t="s">
        <v>31</v>
      </c>
      <c r="L13" s="33" t="s">
        <v>34</v>
      </c>
      <c r="M13" s="33"/>
      <c r="N13" s="33">
        <f>+(Tabla242[[#This Row],[HONORARIOS ]]*40%)*2%</f>
        <v>30400</v>
      </c>
      <c r="O13" s="27" t="s">
        <v>33</v>
      </c>
    </row>
    <row r="14" spans="1:21">
      <c r="A14" s="14" t="s">
        <v>29</v>
      </c>
      <c r="B14" s="3" t="s">
        <v>16</v>
      </c>
      <c r="C14" s="17">
        <v>4300000</v>
      </c>
      <c r="D14" s="17">
        <v>4300000</v>
      </c>
      <c r="E14" s="3">
        <v>30</v>
      </c>
      <c r="F14" s="34">
        <f t="shared" si="1"/>
        <v>275200</v>
      </c>
      <c r="G14" s="34">
        <f t="shared" si="2"/>
        <v>215000</v>
      </c>
      <c r="H14" s="34">
        <f t="shared" si="0"/>
        <v>8978.4</v>
      </c>
      <c r="I14" s="34">
        <f>+Tabla25[[#This Row],[HONORARIOS ]]*40%</f>
        <v>1720000</v>
      </c>
      <c r="J14" s="34">
        <v>1800000</v>
      </c>
      <c r="K14" s="33" t="s">
        <v>31</v>
      </c>
      <c r="L14" s="33" t="s">
        <v>34</v>
      </c>
      <c r="M14" s="34">
        <v>522400</v>
      </c>
      <c r="N14" s="33"/>
      <c r="O14" s="28" t="s">
        <v>38</v>
      </c>
      <c r="U14" t="s">
        <v>39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6F63C-4564-43C2-A4C9-25457C7FF6E1}">
  <dimension ref="A1:O17"/>
  <sheetViews>
    <sheetView topLeftCell="R1" workbookViewId="0">
      <selection sqref="A1:X1048576"/>
    </sheetView>
  </sheetViews>
  <sheetFormatPr defaultRowHeight="15"/>
  <cols>
    <col min="1" max="1" width="32.28515625" bestFit="1" customWidth="1"/>
    <col min="2" max="2" width="2.7109375" customWidth="1"/>
    <col min="3" max="3" width="19.140625" bestFit="1" customWidth="1"/>
    <col min="4" max="4" width="16.28515625" bestFit="1" customWidth="1"/>
    <col min="6" max="6" width="12.42578125" bestFit="1" customWidth="1"/>
    <col min="7" max="7" width="11.7109375" bestFit="1" customWidth="1"/>
    <col min="8" max="8" width="11" bestFit="1" customWidth="1"/>
    <col min="9" max="9" width="13.5703125" bestFit="1" customWidth="1"/>
    <col min="10" max="10" width="16.28515625" bestFit="1" customWidth="1"/>
    <col min="13" max="13" width="13.5703125" bestFit="1" customWidth="1"/>
    <col min="14" max="14" width="13.42578125" bestFit="1" customWidth="1"/>
  </cols>
  <sheetData>
    <row r="1" spans="1:15" ht="101.2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29" t="s">
        <v>5</v>
      </c>
      <c r="G1" s="29" t="s">
        <v>6</v>
      </c>
      <c r="H1" s="29" t="s">
        <v>7</v>
      </c>
      <c r="I1" s="29" t="s">
        <v>8</v>
      </c>
      <c r="J1" s="29" t="s">
        <v>9</v>
      </c>
      <c r="K1" s="30" t="s">
        <v>10</v>
      </c>
      <c r="L1" s="30" t="s">
        <v>11</v>
      </c>
      <c r="M1" s="30" t="s">
        <v>12</v>
      </c>
      <c r="N1" s="29" t="s">
        <v>13</v>
      </c>
      <c r="O1" s="1" t="s">
        <v>14</v>
      </c>
    </row>
    <row r="2" spans="1:15">
      <c r="A2" s="12" t="s">
        <v>15</v>
      </c>
      <c r="B2" s="3" t="s">
        <v>16</v>
      </c>
      <c r="C2" s="15">
        <v>8000000</v>
      </c>
      <c r="D2" s="15">
        <v>8000000</v>
      </c>
      <c r="E2" s="3">
        <v>30</v>
      </c>
      <c r="F2" s="31">
        <f>+I2*16%</f>
        <v>512000</v>
      </c>
      <c r="G2" s="31">
        <f>+I2*12.5%</f>
        <v>400000</v>
      </c>
      <c r="H2" s="31">
        <f t="shared" ref="H2:H14" si="0">+I2*0.522%</f>
        <v>16704</v>
      </c>
      <c r="I2" s="32">
        <f>+Tabla256[[#This Row],[HONORARIOS ]]*40%</f>
        <v>3200000</v>
      </c>
      <c r="J2" s="32"/>
      <c r="K2" s="33" t="s">
        <v>31</v>
      </c>
      <c r="L2" s="33" t="s">
        <v>34</v>
      </c>
      <c r="M2" s="33"/>
      <c r="N2" s="31">
        <f>+(Tabla242[[#This Row],[HONORARIOS ]]*40%)*2%</f>
        <v>84800</v>
      </c>
      <c r="O2" s="27" t="s">
        <v>41</v>
      </c>
    </row>
    <row r="3" spans="1:15">
      <c r="A3" s="12" t="s">
        <v>17</v>
      </c>
      <c r="B3" s="3" t="s">
        <v>16</v>
      </c>
      <c r="C3" s="16">
        <v>5700000</v>
      </c>
      <c r="D3" s="16">
        <v>5700000</v>
      </c>
      <c r="E3" s="3">
        <v>30</v>
      </c>
      <c r="F3" s="33">
        <f t="shared" ref="F3:F15" si="1">+I3*16%</f>
        <v>364800</v>
      </c>
      <c r="G3" s="33">
        <f t="shared" ref="G3:G15" si="2">+I3*12.5%</f>
        <v>285000</v>
      </c>
      <c r="H3" s="33">
        <f t="shared" si="0"/>
        <v>11901.6</v>
      </c>
      <c r="I3" s="33">
        <f>+Tabla256[[#This Row],[HONORARIOS ]]*40%</f>
        <v>2280000</v>
      </c>
      <c r="J3" s="33">
        <v>2280000</v>
      </c>
      <c r="K3" s="33" t="s">
        <v>31</v>
      </c>
      <c r="L3" s="33" t="s">
        <v>34</v>
      </c>
      <c r="M3" s="33">
        <f t="shared" ref="M3:M15" si="3">364800+285000+12000</f>
        <v>661800</v>
      </c>
      <c r="N3" s="33">
        <f>+(Tabla242[[#This Row],[HONORARIOS ]]*40%)*2%</f>
        <v>80800</v>
      </c>
      <c r="O3" s="28" t="s">
        <v>35</v>
      </c>
    </row>
    <row r="4" spans="1:15">
      <c r="A4" s="13" t="s">
        <v>19</v>
      </c>
      <c r="B4" s="3" t="s">
        <v>16</v>
      </c>
      <c r="C4" s="16">
        <v>8300000</v>
      </c>
      <c r="D4" s="16">
        <v>8300000</v>
      </c>
      <c r="E4" s="3">
        <v>30</v>
      </c>
      <c r="F4" s="33">
        <f t="shared" si="1"/>
        <v>531200</v>
      </c>
      <c r="G4" s="33">
        <f t="shared" si="2"/>
        <v>415000</v>
      </c>
      <c r="H4" s="33">
        <f t="shared" si="0"/>
        <v>17330.399999999998</v>
      </c>
      <c r="I4" s="33">
        <f>+Tabla256[[#This Row],[HONORARIOS ]]*40%</f>
        <v>3320000</v>
      </c>
      <c r="J4" s="33">
        <v>3320000</v>
      </c>
      <c r="K4" s="33" t="s">
        <v>31</v>
      </c>
      <c r="L4" s="33" t="s">
        <v>34</v>
      </c>
      <c r="M4" s="33">
        <v>963600</v>
      </c>
      <c r="N4" s="33">
        <f>+(Tabla242[[#This Row],[HONORARIOS ]]*40%)*2%</f>
        <v>64000</v>
      </c>
      <c r="O4" s="28" t="s">
        <v>42</v>
      </c>
    </row>
    <row r="5" spans="1:15">
      <c r="A5" s="13" t="s">
        <v>20</v>
      </c>
      <c r="B5" s="3" t="s">
        <v>16</v>
      </c>
      <c r="C5" s="16">
        <v>8300000</v>
      </c>
      <c r="D5" s="16">
        <v>8300000</v>
      </c>
      <c r="E5" s="3">
        <v>30</v>
      </c>
      <c r="F5" s="33">
        <f t="shared" si="1"/>
        <v>531200</v>
      </c>
      <c r="G5" s="33">
        <f t="shared" si="2"/>
        <v>415000</v>
      </c>
      <c r="H5" s="33">
        <f t="shared" si="0"/>
        <v>17330.399999999998</v>
      </c>
      <c r="I5" s="33">
        <f>+Tabla256[[#This Row],[HONORARIOS ]]*40%</f>
        <v>3320000</v>
      </c>
      <c r="J5" s="33">
        <v>3320000</v>
      </c>
      <c r="K5" s="33" t="s">
        <v>31</v>
      </c>
      <c r="L5" s="33" t="s">
        <v>34</v>
      </c>
      <c r="M5" s="33">
        <v>963600</v>
      </c>
      <c r="N5" s="33">
        <f>+(Tabla242[[#This Row],[HONORARIOS ]]*40%)*2%</f>
        <v>56000</v>
      </c>
      <c r="O5" s="28" t="s">
        <v>42</v>
      </c>
    </row>
    <row r="6" spans="1:15">
      <c r="A6" s="13" t="s">
        <v>21</v>
      </c>
      <c r="B6" s="3" t="s">
        <v>16</v>
      </c>
      <c r="C6" s="16">
        <v>4100000</v>
      </c>
      <c r="D6" s="16">
        <v>4100000</v>
      </c>
      <c r="E6" s="3">
        <v>30</v>
      </c>
      <c r="F6" s="33">
        <f t="shared" si="1"/>
        <v>262400</v>
      </c>
      <c r="G6" s="33">
        <f t="shared" si="2"/>
        <v>205000</v>
      </c>
      <c r="H6" s="33">
        <f t="shared" si="0"/>
        <v>8560.7999999999993</v>
      </c>
      <c r="I6" s="33">
        <f>+Tabla256[[#This Row],[HONORARIOS ]]*40%</f>
        <v>1640000</v>
      </c>
      <c r="J6" s="33">
        <v>1750905</v>
      </c>
      <c r="K6" s="33" t="s">
        <v>31</v>
      </c>
      <c r="L6" s="33" t="s">
        <v>34</v>
      </c>
      <c r="M6" s="33">
        <v>545700</v>
      </c>
      <c r="N6" s="33">
        <f>+(Tabla242[[#This Row],[HONORARIOS ]]*40%)*2%</f>
        <v>72000</v>
      </c>
      <c r="O6" s="28" t="s">
        <v>42</v>
      </c>
    </row>
    <row r="7" spans="1:15">
      <c r="A7" s="13" t="s">
        <v>22</v>
      </c>
      <c r="B7" s="3" t="s">
        <v>16</v>
      </c>
      <c r="C7" s="16">
        <v>7500000</v>
      </c>
      <c r="D7" s="16">
        <v>7500000</v>
      </c>
      <c r="E7" s="3">
        <v>30</v>
      </c>
      <c r="F7" s="33">
        <f t="shared" si="1"/>
        <v>480000</v>
      </c>
      <c r="G7" s="33">
        <f t="shared" si="2"/>
        <v>375000</v>
      </c>
      <c r="H7" s="33">
        <f t="shared" si="0"/>
        <v>15660</v>
      </c>
      <c r="I7" s="33">
        <f>+Tabla256[[#This Row],[HONORARIOS ]]*40%</f>
        <v>3000000</v>
      </c>
      <c r="J7" s="33">
        <v>3000000</v>
      </c>
      <c r="K7" s="33" t="s">
        <v>31</v>
      </c>
      <c r="L7" s="33" t="s">
        <v>34</v>
      </c>
      <c r="M7" s="33">
        <v>894000</v>
      </c>
      <c r="N7" s="33">
        <f>+(Tabla242[[#This Row],[HONORARIOS ]]*40%)*2%</f>
        <v>66400</v>
      </c>
      <c r="O7" s="28" t="s">
        <v>42</v>
      </c>
    </row>
    <row r="8" spans="1:15">
      <c r="A8" s="13" t="s">
        <v>23</v>
      </c>
      <c r="B8" s="3" t="s">
        <v>16</v>
      </c>
      <c r="C8" s="16">
        <v>3900000</v>
      </c>
      <c r="D8" s="16">
        <v>3900000</v>
      </c>
      <c r="E8" s="3">
        <v>30</v>
      </c>
      <c r="F8" s="33">
        <f t="shared" si="1"/>
        <v>249600</v>
      </c>
      <c r="G8" s="33">
        <f t="shared" si="2"/>
        <v>195000</v>
      </c>
      <c r="H8" s="33">
        <f t="shared" si="0"/>
        <v>8143.2</v>
      </c>
      <c r="I8" s="33">
        <f>+Tabla256[[#This Row],[HONORARIOS ]]*40%</f>
        <v>1560000</v>
      </c>
      <c r="J8" s="33">
        <v>1750905</v>
      </c>
      <c r="K8" s="33" t="s">
        <v>31</v>
      </c>
      <c r="L8" s="33" t="s">
        <v>34</v>
      </c>
      <c r="M8" s="33">
        <v>510200</v>
      </c>
      <c r="N8" s="33">
        <f>+(Tabla242[[#This Row],[HONORARIOS ]]*40%)*2%</f>
        <v>39200</v>
      </c>
      <c r="O8" s="28" t="s">
        <v>42</v>
      </c>
    </row>
    <row r="9" spans="1:15">
      <c r="A9" s="14" t="s">
        <v>24</v>
      </c>
      <c r="B9" s="3" t="s">
        <v>16</v>
      </c>
      <c r="C9" s="17">
        <v>7000000</v>
      </c>
      <c r="D9" s="17">
        <v>7000000</v>
      </c>
      <c r="E9" s="3">
        <v>30</v>
      </c>
      <c r="F9" s="34">
        <f t="shared" si="1"/>
        <v>448000</v>
      </c>
      <c r="G9" s="34">
        <f t="shared" si="2"/>
        <v>350000</v>
      </c>
      <c r="H9" s="34">
        <f t="shared" si="0"/>
        <v>14616</v>
      </c>
      <c r="I9" s="34">
        <f>+Tabla256[[#This Row],[HONORARIOS ]]*40%</f>
        <v>2800000</v>
      </c>
      <c r="J9" s="34">
        <v>2800000</v>
      </c>
      <c r="K9" s="33" t="s">
        <v>31</v>
      </c>
      <c r="L9" s="33" t="s">
        <v>34</v>
      </c>
      <c r="M9" s="34">
        <v>812700</v>
      </c>
      <c r="N9" s="34">
        <f>+(Tabla242[[#This Row],[HONORARIOS ]]*40%)*2%</f>
        <v>80000</v>
      </c>
      <c r="O9" s="28" t="s">
        <v>42</v>
      </c>
    </row>
    <row r="10" spans="1:15">
      <c r="A10" s="14" t="s">
        <v>25</v>
      </c>
      <c r="B10" s="3" t="s">
        <v>16</v>
      </c>
      <c r="C10" s="17">
        <v>10100000</v>
      </c>
      <c r="D10" s="17">
        <v>10100000</v>
      </c>
      <c r="E10" s="3">
        <v>30</v>
      </c>
      <c r="F10" s="34">
        <f t="shared" si="1"/>
        <v>646400</v>
      </c>
      <c r="G10" s="34">
        <f t="shared" si="2"/>
        <v>505000</v>
      </c>
      <c r="H10" s="34">
        <f t="shared" si="0"/>
        <v>21088.799999999999</v>
      </c>
      <c r="I10" s="34">
        <f>+Tabla256[[#This Row],[HONORARIOS ]]*40%</f>
        <v>4040000</v>
      </c>
      <c r="J10" s="34"/>
      <c r="K10" s="33" t="s">
        <v>31</v>
      </c>
      <c r="L10" s="33" t="s">
        <v>34</v>
      </c>
      <c r="M10" s="34"/>
      <c r="N10" s="34">
        <f>+(Tabla242[[#This Row],[HONORARIOS ]]*40%)*2%</f>
        <v>59200</v>
      </c>
      <c r="O10" s="27" t="s">
        <v>41</v>
      </c>
    </row>
    <row r="11" spans="1:15">
      <c r="A11" s="3" t="s">
        <v>26</v>
      </c>
      <c r="B11" s="3" t="s">
        <v>16</v>
      </c>
      <c r="C11" s="16">
        <v>12900000</v>
      </c>
      <c r="D11" s="16">
        <v>12900000</v>
      </c>
      <c r="E11" s="3">
        <v>30</v>
      </c>
      <c r="F11" s="33">
        <f t="shared" si="1"/>
        <v>825600</v>
      </c>
      <c r="G11" s="33">
        <f t="shared" si="2"/>
        <v>645000</v>
      </c>
      <c r="H11" s="33">
        <f t="shared" si="0"/>
        <v>26935.200000000001</v>
      </c>
      <c r="I11" s="33">
        <f>+Tabla256[[#This Row],[HONORARIOS ]]*40%</f>
        <v>5160000</v>
      </c>
      <c r="J11" s="33">
        <v>5050000</v>
      </c>
      <c r="K11" s="33" t="s">
        <v>31</v>
      </c>
      <c r="L11" s="33" t="s">
        <v>34</v>
      </c>
      <c r="M11" s="33">
        <v>1465700</v>
      </c>
      <c r="N11" s="33">
        <f>+(Tabla242[[#This Row],[HONORARIOS ]]*40%)*2%</f>
        <v>68000</v>
      </c>
      <c r="O11" s="28" t="s">
        <v>42</v>
      </c>
    </row>
    <row r="12" spans="1:15">
      <c r="A12" s="14" t="s">
        <v>27</v>
      </c>
      <c r="B12" s="3" t="s">
        <v>16</v>
      </c>
      <c r="C12" s="17">
        <v>9400000</v>
      </c>
      <c r="D12" s="17">
        <v>9400000</v>
      </c>
      <c r="E12" s="3">
        <v>30</v>
      </c>
      <c r="F12" s="34">
        <f t="shared" si="1"/>
        <v>601600</v>
      </c>
      <c r="G12" s="34">
        <f t="shared" si="2"/>
        <v>470000</v>
      </c>
      <c r="H12" s="34">
        <f t="shared" si="0"/>
        <v>19627.2</v>
      </c>
      <c r="I12" s="34">
        <f>+Tabla256[[#This Row],[HONORARIOS ]]*40%</f>
        <v>3760000</v>
      </c>
      <c r="J12" s="34"/>
      <c r="K12" s="33" t="s">
        <v>31</v>
      </c>
      <c r="L12" s="33" t="s">
        <v>34</v>
      </c>
      <c r="M12" s="34"/>
      <c r="N12" s="34">
        <f>+(Tabla242[[#This Row],[HONORARIOS ]]*40%)*2%</f>
        <v>80000</v>
      </c>
      <c r="O12" s="27" t="s">
        <v>41</v>
      </c>
    </row>
    <row r="13" spans="1:15">
      <c r="A13" s="3" t="s">
        <v>28</v>
      </c>
      <c r="B13" s="3" t="s">
        <v>16</v>
      </c>
      <c r="C13" s="33">
        <v>10800000</v>
      </c>
      <c r="D13" s="33">
        <v>10800000</v>
      </c>
      <c r="E13" s="3">
        <v>30</v>
      </c>
      <c r="F13" s="33">
        <f t="shared" si="1"/>
        <v>691200</v>
      </c>
      <c r="G13" s="33">
        <f t="shared" si="2"/>
        <v>540000</v>
      </c>
      <c r="H13" s="33">
        <f t="shared" si="0"/>
        <v>22550.399999999998</v>
      </c>
      <c r="I13" s="33">
        <f>+Tabla256[[#This Row],[HONORARIOS ]]*40%</f>
        <v>4320000</v>
      </c>
      <c r="J13" s="33"/>
      <c r="K13" s="33" t="s">
        <v>31</v>
      </c>
      <c r="L13" s="33" t="s">
        <v>34</v>
      </c>
      <c r="M13" s="33"/>
      <c r="N13" s="33">
        <f>+(Tabla242[[#This Row],[HONORARIOS ]]*40%)*2%</f>
        <v>30400</v>
      </c>
      <c r="O13" s="27" t="s">
        <v>41</v>
      </c>
    </row>
    <row r="14" spans="1:15">
      <c r="A14" s="14" t="s">
        <v>29</v>
      </c>
      <c r="B14" s="3" t="s">
        <v>16</v>
      </c>
      <c r="C14" s="17">
        <v>4300000</v>
      </c>
      <c r="D14" s="17">
        <v>4300000</v>
      </c>
      <c r="E14" s="3">
        <v>30</v>
      </c>
      <c r="F14" s="34">
        <f t="shared" si="1"/>
        <v>275200</v>
      </c>
      <c r="G14" s="34">
        <f t="shared" si="2"/>
        <v>215000</v>
      </c>
      <c r="H14" s="34">
        <f t="shared" si="0"/>
        <v>8978.4</v>
      </c>
      <c r="I14" s="34">
        <f>+Tabla256[[#This Row],[HONORARIOS ]]*40%</f>
        <v>1720000</v>
      </c>
      <c r="J14" s="34">
        <v>1800000</v>
      </c>
      <c r="K14" s="33" t="s">
        <v>31</v>
      </c>
      <c r="L14" s="33" t="s">
        <v>34</v>
      </c>
      <c r="M14" s="34">
        <v>522400</v>
      </c>
      <c r="N14" s="33"/>
      <c r="O14" s="28" t="s">
        <v>35</v>
      </c>
    </row>
    <row r="15" spans="1:15">
      <c r="F15" s="35"/>
      <c r="G15" s="35"/>
      <c r="H15" s="35"/>
      <c r="I15" s="35"/>
      <c r="J15" s="35"/>
      <c r="K15" s="35"/>
      <c r="L15" s="35"/>
      <c r="M15" s="35"/>
      <c r="N15" s="35"/>
    </row>
    <row r="16" spans="1:15">
      <c r="F16" s="35"/>
      <c r="G16" s="35"/>
      <c r="H16" s="35"/>
      <c r="I16" s="35"/>
      <c r="J16" s="35"/>
      <c r="K16" s="35"/>
      <c r="L16" s="35"/>
      <c r="M16" s="35"/>
      <c r="N16" s="35"/>
    </row>
    <row r="17" spans="6:14">
      <c r="F17" s="35"/>
      <c r="G17" s="35"/>
      <c r="H17" s="35"/>
      <c r="I17" s="35"/>
      <c r="J17" s="35"/>
      <c r="K17" s="35"/>
      <c r="L17" s="35"/>
      <c r="M17" s="35"/>
      <c r="N17" s="35"/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46BE2-1C24-4B76-8974-7E1C800B0BD5}">
  <dimension ref="A1:O17"/>
  <sheetViews>
    <sheetView tabSelected="1" topLeftCell="C1" workbookViewId="0">
      <selection activeCell="O13" sqref="O13"/>
    </sheetView>
  </sheetViews>
  <sheetFormatPr defaultRowHeight="15"/>
  <cols>
    <col min="1" max="1" width="28.7109375" customWidth="1"/>
    <col min="2" max="2" width="2" customWidth="1"/>
    <col min="3" max="3" width="19.140625" bestFit="1" customWidth="1"/>
    <col min="4" max="4" width="16.28515625" bestFit="1" customWidth="1"/>
    <col min="6" max="6" width="11.140625" customWidth="1"/>
    <col min="7" max="7" width="11.7109375" customWidth="1"/>
    <col min="8" max="8" width="10.85546875" customWidth="1"/>
    <col min="9" max="9" width="13.5703125" bestFit="1" customWidth="1"/>
    <col min="10" max="10" width="16.28515625" bestFit="1" customWidth="1"/>
    <col min="13" max="13" width="13.5703125" bestFit="1" customWidth="1"/>
    <col min="14" max="14" width="13.42578125" bestFit="1" customWidth="1"/>
  </cols>
  <sheetData>
    <row r="1" spans="1:15" ht="101.2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29" t="s">
        <v>5</v>
      </c>
      <c r="G1" s="29" t="s">
        <v>6</v>
      </c>
      <c r="H1" s="29" t="s">
        <v>7</v>
      </c>
      <c r="I1" s="29" t="s">
        <v>8</v>
      </c>
      <c r="J1" s="29" t="s">
        <v>9</v>
      </c>
      <c r="K1" s="30" t="s">
        <v>10</v>
      </c>
      <c r="L1" s="30" t="s">
        <v>11</v>
      </c>
      <c r="M1" s="30" t="s">
        <v>12</v>
      </c>
      <c r="N1" s="29" t="s">
        <v>13</v>
      </c>
      <c r="O1" s="1" t="s">
        <v>14</v>
      </c>
    </row>
    <row r="2" spans="1:15">
      <c r="A2" s="12" t="s">
        <v>15</v>
      </c>
      <c r="B2" s="3" t="s">
        <v>16</v>
      </c>
      <c r="C2" s="15">
        <v>8000000</v>
      </c>
      <c r="D2" s="15">
        <v>8000000</v>
      </c>
      <c r="E2" s="3">
        <v>30</v>
      </c>
      <c r="F2" s="31">
        <f>+I2*16%</f>
        <v>512000</v>
      </c>
      <c r="G2" s="31">
        <f>+I2*12.5%</f>
        <v>400000</v>
      </c>
      <c r="H2" s="31">
        <f t="shared" ref="H2:H14" si="0">+I2*0.522%</f>
        <v>16704</v>
      </c>
      <c r="I2" s="32">
        <f>+Tabla2567[[#This Row],[HONORARIOS ]]*40%</f>
        <v>3200000</v>
      </c>
      <c r="J2" s="32"/>
      <c r="K2" s="33" t="s">
        <v>31</v>
      </c>
      <c r="L2" s="33" t="s">
        <v>34</v>
      </c>
      <c r="M2" s="33"/>
      <c r="N2" s="31">
        <f>+(Tabla242[[#This Row],[HONORARIOS ]]*40%)*2%</f>
        <v>84800</v>
      </c>
      <c r="O2" s="27" t="s">
        <v>43</v>
      </c>
    </row>
    <row r="3" spans="1:15">
      <c r="A3" s="12" t="s">
        <v>17</v>
      </c>
      <c r="B3" s="3" t="s">
        <v>16</v>
      </c>
      <c r="C3" s="16">
        <v>5700000</v>
      </c>
      <c r="D3" s="16">
        <v>5700000</v>
      </c>
      <c r="E3" s="3">
        <v>30</v>
      </c>
      <c r="F3" s="33">
        <f t="shared" ref="F3:F15" si="1">+I3*16%</f>
        <v>364800</v>
      </c>
      <c r="G3" s="33">
        <f t="shared" ref="G3:G15" si="2">+I3*12.5%</f>
        <v>285000</v>
      </c>
      <c r="H3" s="33">
        <f t="shared" si="0"/>
        <v>11901.6</v>
      </c>
      <c r="I3" s="33">
        <f>+Tabla2567[[#This Row],[HONORARIOS ]]*40%</f>
        <v>2280000</v>
      </c>
      <c r="J3" s="33">
        <v>2280000</v>
      </c>
      <c r="K3" s="33" t="s">
        <v>31</v>
      </c>
      <c r="L3" s="33" t="s">
        <v>34</v>
      </c>
      <c r="M3" s="33">
        <f t="shared" ref="M3:M15" si="3">364800+285000+12000</f>
        <v>661800</v>
      </c>
      <c r="N3" s="33">
        <f>+(Tabla242[[#This Row],[HONORARIOS ]]*40%)*2%</f>
        <v>80800</v>
      </c>
      <c r="O3" s="28" t="s">
        <v>44</v>
      </c>
    </row>
    <row r="4" spans="1:15">
      <c r="A4" s="13" t="s">
        <v>19</v>
      </c>
      <c r="B4" s="3" t="s">
        <v>16</v>
      </c>
      <c r="C4" s="16">
        <v>8300000</v>
      </c>
      <c r="D4" s="16">
        <v>8300000</v>
      </c>
      <c r="E4" s="3">
        <v>30</v>
      </c>
      <c r="F4" s="33">
        <f t="shared" si="1"/>
        <v>531200</v>
      </c>
      <c r="G4" s="33">
        <f t="shared" si="2"/>
        <v>415000</v>
      </c>
      <c r="H4" s="33">
        <f t="shared" si="0"/>
        <v>17330.399999999998</v>
      </c>
      <c r="I4" s="33">
        <f>+Tabla2567[[#This Row],[HONORARIOS ]]*40%</f>
        <v>3320000</v>
      </c>
      <c r="J4" s="33">
        <v>3320000</v>
      </c>
      <c r="K4" s="33" t="s">
        <v>31</v>
      </c>
      <c r="L4" s="33" t="s">
        <v>34</v>
      </c>
      <c r="M4" s="33">
        <v>963600</v>
      </c>
      <c r="N4" s="33">
        <f>+(Tabla242[[#This Row],[HONORARIOS ]]*40%)*2%</f>
        <v>64000</v>
      </c>
      <c r="O4" s="28" t="s">
        <v>44</v>
      </c>
    </row>
    <row r="5" spans="1:15">
      <c r="A5" s="13" t="s">
        <v>20</v>
      </c>
      <c r="B5" s="3" t="s">
        <v>16</v>
      </c>
      <c r="C5" s="16">
        <v>8300000</v>
      </c>
      <c r="D5" s="16">
        <v>8300000</v>
      </c>
      <c r="E5" s="3">
        <v>30</v>
      </c>
      <c r="F5" s="33">
        <f t="shared" si="1"/>
        <v>531200</v>
      </c>
      <c r="G5" s="33">
        <f t="shared" si="2"/>
        <v>415000</v>
      </c>
      <c r="H5" s="33">
        <f t="shared" si="0"/>
        <v>17330.399999999998</v>
      </c>
      <c r="I5" s="33">
        <f>+Tabla2567[[#This Row],[HONORARIOS ]]*40%</f>
        <v>3320000</v>
      </c>
      <c r="J5" s="33">
        <v>3320000</v>
      </c>
      <c r="K5" s="33" t="s">
        <v>31</v>
      </c>
      <c r="L5" s="33" t="s">
        <v>34</v>
      </c>
      <c r="M5" s="33">
        <v>963600</v>
      </c>
      <c r="N5" s="33">
        <f>+(Tabla242[[#This Row],[HONORARIOS ]]*40%)*2%</f>
        <v>56000</v>
      </c>
      <c r="O5" s="28" t="s">
        <v>44</v>
      </c>
    </row>
    <row r="6" spans="1:15">
      <c r="A6" s="13" t="s">
        <v>21</v>
      </c>
      <c r="B6" s="3" t="s">
        <v>16</v>
      </c>
      <c r="C6" s="16">
        <v>4100000</v>
      </c>
      <c r="D6" s="16">
        <v>4100000</v>
      </c>
      <c r="E6" s="3">
        <v>30</v>
      </c>
      <c r="F6" s="33">
        <f t="shared" si="1"/>
        <v>262400</v>
      </c>
      <c r="G6" s="33">
        <f t="shared" si="2"/>
        <v>205000</v>
      </c>
      <c r="H6" s="33">
        <f t="shared" si="0"/>
        <v>8560.7999999999993</v>
      </c>
      <c r="I6" s="33">
        <f>+Tabla2567[[#This Row],[HONORARIOS ]]*40%</f>
        <v>1640000</v>
      </c>
      <c r="J6" s="33">
        <v>1750905</v>
      </c>
      <c r="K6" s="33" t="s">
        <v>31</v>
      </c>
      <c r="L6" s="33" t="s">
        <v>34</v>
      </c>
      <c r="M6" s="33">
        <v>545700</v>
      </c>
      <c r="N6" s="33">
        <f>+(Tabla242[[#This Row],[HONORARIOS ]]*40%)*2%</f>
        <v>72000</v>
      </c>
      <c r="O6" s="28" t="s">
        <v>38</v>
      </c>
    </row>
    <row r="7" spans="1:15">
      <c r="A7" s="13" t="s">
        <v>22</v>
      </c>
      <c r="B7" s="3" t="s">
        <v>16</v>
      </c>
      <c r="C7" s="16">
        <v>7500000</v>
      </c>
      <c r="D7" s="16">
        <v>7500000</v>
      </c>
      <c r="E7" s="3">
        <v>30</v>
      </c>
      <c r="F7" s="33">
        <f t="shared" si="1"/>
        <v>480000</v>
      </c>
      <c r="G7" s="33">
        <f t="shared" si="2"/>
        <v>375000</v>
      </c>
      <c r="H7" s="33">
        <f t="shared" si="0"/>
        <v>15660</v>
      </c>
      <c r="I7" s="33">
        <f>+Tabla2567[[#This Row],[HONORARIOS ]]*40%</f>
        <v>3000000</v>
      </c>
      <c r="J7" s="33">
        <v>3000000</v>
      </c>
      <c r="K7" s="33" t="s">
        <v>31</v>
      </c>
      <c r="L7" s="33" t="s">
        <v>34</v>
      </c>
      <c r="M7" s="33">
        <v>894000</v>
      </c>
      <c r="N7" s="33">
        <f>+(Tabla242[[#This Row],[HONORARIOS ]]*40%)*2%</f>
        <v>66400</v>
      </c>
      <c r="O7" s="27" t="s">
        <v>43</v>
      </c>
    </row>
    <row r="8" spans="1:15">
      <c r="A8" s="13" t="s">
        <v>23</v>
      </c>
      <c r="B8" s="3" t="s">
        <v>16</v>
      </c>
      <c r="C8" s="16">
        <v>3900000</v>
      </c>
      <c r="D8" s="16">
        <v>3900000</v>
      </c>
      <c r="E8" s="3">
        <v>30</v>
      </c>
      <c r="F8" s="33">
        <f t="shared" si="1"/>
        <v>249600</v>
      </c>
      <c r="G8" s="33">
        <f t="shared" si="2"/>
        <v>195000</v>
      </c>
      <c r="H8" s="33">
        <f t="shared" si="0"/>
        <v>8143.2</v>
      </c>
      <c r="I8" s="33">
        <f>+Tabla2567[[#This Row],[HONORARIOS ]]*40%</f>
        <v>1560000</v>
      </c>
      <c r="J8" s="33">
        <v>1750905</v>
      </c>
      <c r="K8" s="33" t="s">
        <v>31</v>
      </c>
      <c r="L8" s="33" t="s">
        <v>34</v>
      </c>
      <c r="M8" s="33">
        <v>510200</v>
      </c>
      <c r="N8" s="33">
        <f>+(Tabla242[[#This Row],[HONORARIOS ]]*40%)*2%</f>
        <v>39200</v>
      </c>
      <c r="O8" s="27" t="s">
        <v>43</v>
      </c>
    </row>
    <row r="9" spans="1:15">
      <c r="A9" s="14" t="s">
        <v>24</v>
      </c>
      <c r="B9" s="3" t="s">
        <v>16</v>
      </c>
      <c r="C9" s="17">
        <v>7000000</v>
      </c>
      <c r="D9" s="17">
        <v>7000000</v>
      </c>
      <c r="E9" s="3">
        <v>30</v>
      </c>
      <c r="F9" s="34">
        <f t="shared" si="1"/>
        <v>448000</v>
      </c>
      <c r="G9" s="34">
        <f t="shared" si="2"/>
        <v>350000</v>
      </c>
      <c r="H9" s="34">
        <f t="shared" si="0"/>
        <v>14616</v>
      </c>
      <c r="I9" s="34">
        <f>+Tabla2567[[#This Row],[HONORARIOS ]]*40%</f>
        <v>2800000</v>
      </c>
      <c r="J9" s="34">
        <v>2800000</v>
      </c>
      <c r="K9" s="33" t="s">
        <v>31</v>
      </c>
      <c r="L9" s="33" t="s">
        <v>34</v>
      </c>
      <c r="M9" s="34">
        <v>812700</v>
      </c>
      <c r="N9" s="34">
        <f>+(Tabla242[[#This Row],[HONORARIOS ]]*40%)*2%</f>
        <v>80000</v>
      </c>
      <c r="O9" s="27" t="s">
        <v>43</v>
      </c>
    </row>
    <row r="10" spans="1:15">
      <c r="A10" s="14" t="s">
        <v>25</v>
      </c>
      <c r="B10" s="3" t="s">
        <v>16</v>
      </c>
      <c r="C10" s="17">
        <v>10100000</v>
      </c>
      <c r="D10" s="17">
        <v>10100000</v>
      </c>
      <c r="E10" s="3">
        <v>30</v>
      </c>
      <c r="F10" s="34">
        <f t="shared" si="1"/>
        <v>646400</v>
      </c>
      <c r="G10" s="34">
        <f t="shared" si="2"/>
        <v>505000</v>
      </c>
      <c r="H10" s="34">
        <f t="shared" si="0"/>
        <v>21088.799999999999</v>
      </c>
      <c r="I10" s="34">
        <f>+Tabla2567[[#This Row],[HONORARIOS ]]*40%</f>
        <v>4040000</v>
      </c>
      <c r="J10" s="34"/>
      <c r="K10" s="33" t="s">
        <v>31</v>
      </c>
      <c r="L10" s="33" t="s">
        <v>34</v>
      </c>
      <c r="M10" s="34"/>
      <c r="N10" s="34">
        <f>+(Tabla242[[#This Row],[HONORARIOS ]]*40%)*2%</f>
        <v>59200</v>
      </c>
      <c r="O10" s="27" t="s">
        <v>41</v>
      </c>
    </row>
    <row r="11" spans="1:15">
      <c r="A11" s="3" t="s">
        <v>26</v>
      </c>
      <c r="B11" s="3" t="s">
        <v>16</v>
      </c>
      <c r="C11" s="16">
        <v>12900000</v>
      </c>
      <c r="D11" s="16">
        <v>12900000</v>
      </c>
      <c r="E11" s="3">
        <v>30</v>
      </c>
      <c r="F11" s="33">
        <f t="shared" si="1"/>
        <v>825600</v>
      </c>
      <c r="G11" s="33">
        <f t="shared" si="2"/>
        <v>645000</v>
      </c>
      <c r="H11" s="33">
        <f t="shared" si="0"/>
        <v>26935.200000000001</v>
      </c>
      <c r="I11" s="33">
        <f>+Tabla2567[[#This Row],[HONORARIOS ]]*40%</f>
        <v>5160000</v>
      </c>
      <c r="J11" s="33">
        <v>5050000</v>
      </c>
      <c r="K11" s="33" t="s">
        <v>31</v>
      </c>
      <c r="L11" s="33" t="s">
        <v>34</v>
      </c>
      <c r="M11" s="33">
        <v>1465700</v>
      </c>
      <c r="N11" s="33">
        <f>+(Tabla242[[#This Row],[HONORARIOS ]]*40%)*2%</f>
        <v>68000</v>
      </c>
      <c r="O11" s="28" t="s">
        <v>38</v>
      </c>
    </row>
    <row r="12" spans="1:15">
      <c r="A12" s="14" t="s">
        <v>27</v>
      </c>
      <c r="B12" s="3" t="s">
        <v>16</v>
      </c>
      <c r="C12" s="17">
        <v>9400000</v>
      </c>
      <c r="D12" s="17">
        <v>9400000</v>
      </c>
      <c r="E12" s="3">
        <v>30</v>
      </c>
      <c r="F12" s="34">
        <f t="shared" si="1"/>
        <v>601600</v>
      </c>
      <c r="G12" s="34">
        <f t="shared" si="2"/>
        <v>470000</v>
      </c>
      <c r="H12" s="34">
        <f t="shared" si="0"/>
        <v>19627.2</v>
      </c>
      <c r="I12" s="34">
        <f>+Tabla2567[[#This Row],[HONORARIOS ]]*40%</f>
        <v>3760000</v>
      </c>
      <c r="J12" s="34"/>
      <c r="K12" s="33" t="s">
        <v>31</v>
      </c>
      <c r="L12" s="33" t="s">
        <v>34</v>
      </c>
      <c r="M12" s="34"/>
      <c r="N12" s="34">
        <f>+(Tabla242[[#This Row],[HONORARIOS ]]*40%)*2%</f>
        <v>80000</v>
      </c>
      <c r="O12" s="27" t="s">
        <v>43</v>
      </c>
    </row>
    <row r="13" spans="1:15">
      <c r="A13" s="3" t="s">
        <v>28</v>
      </c>
      <c r="B13" s="3" t="s">
        <v>16</v>
      </c>
      <c r="C13" s="33">
        <v>10800000</v>
      </c>
      <c r="D13" s="33">
        <v>10800000</v>
      </c>
      <c r="E13" s="3">
        <v>30</v>
      </c>
      <c r="F13" s="33">
        <f t="shared" si="1"/>
        <v>691200</v>
      </c>
      <c r="G13" s="33">
        <f t="shared" si="2"/>
        <v>540000</v>
      </c>
      <c r="H13" s="33">
        <f t="shared" si="0"/>
        <v>22550.399999999998</v>
      </c>
      <c r="I13" s="33">
        <f>+Tabla2567[[#This Row],[HONORARIOS ]]*40%</f>
        <v>4320000</v>
      </c>
      <c r="J13" s="33"/>
      <c r="K13" s="33" t="s">
        <v>31</v>
      </c>
      <c r="L13" s="33" t="s">
        <v>34</v>
      </c>
      <c r="M13" s="33"/>
      <c r="N13" s="33">
        <f>+(Tabla242[[#This Row],[HONORARIOS ]]*40%)*2%</f>
        <v>30400</v>
      </c>
      <c r="O13" s="27" t="s">
        <v>43</v>
      </c>
    </row>
    <row r="14" spans="1:15">
      <c r="A14" s="14" t="s">
        <v>29</v>
      </c>
      <c r="B14" s="3" t="s">
        <v>16</v>
      </c>
      <c r="C14" s="17">
        <v>4300000</v>
      </c>
      <c r="D14" s="17">
        <v>4300000</v>
      </c>
      <c r="E14" s="3">
        <v>30</v>
      </c>
      <c r="F14" s="34">
        <f t="shared" si="1"/>
        <v>275200</v>
      </c>
      <c r="G14" s="34">
        <f t="shared" si="2"/>
        <v>215000</v>
      </c>
      <c r="H14" s="34">
        <f t="shared" si="0"/>
        <v>8978.4</v>
      </c>
      <c r="I14" s="34">
        <f>+Tabla2567[[#This Row],[HONORARIOS ]]*40%</f>
        <v>1720000</v>
      </c>
      <c r="J14" s="34">
        <v>1800000</v>
      </c>
      <c r="K14" s="33" t="s">
        <v>31</v>
      </c>
      <c r="L14" s="33" t="s">
        <v>34</v>
      </c>
      <c r="M14" s="34">
        <v>522400</v>
      </c>
      <c r="N14" s="33"/>
      <c r="O14" s="28" t="s">
        <v>35</v>
      </c>
    </row>
    <row r="15" spans="1:15">
      <c r="F15" s="35"/>
      <c r="G15" s="35"/>
      <c r="H15" s="35"/>
      <c r="I15" s="35"/>
      <c r="J15" s="35"/>
      <c r="K15" s="35"/>
      <c r="L15" s="35"/>
      <c r="M15" s="35"/>
      <c r="N15" s="35"/>
    </row>
    <row r="16" spans="1:15">
      <c r="F16" s="35"/>
      <c r="G16" s="35"/>
      <c r="H16" s="35"/>
      <c r="I16" s="35"/>
      <c r="J16" s="35"/>
      <c r="K16" s="35"/>
      <c r="L16" s="35"/>
      <c r="M16" s="35"/>
      <c r="N16" s="35"/>
    </row>
    <row r="17" spans="6:14">
      <c r="F17" s="35"/>
      <c r="G17" s="35"/>
      <c r="H17" s="35"/>
      <c r="I17" s="35"/>
      <c r="J17" s="35"/>
      <c r="K17" s="35"/>
      <c r="L17" s="35"/>
      <c r="M17" s="35"/>
      <c r="N17" s="35"/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57DA2-F0BD-4424-850F-DBCDD758639E}">
  <sheetPr>
    <tabColor theme="8" tint="0.39997558519241921"/>
  </sheetPr>
  <dimension ref="A1:O15"/>
  <sheetViews>
    <sheetView topLeftCell="I1" workbookViewId="0">
      <selection activeCell="N15" sqref="N15"/>
    </sheetView>
  </sheetViews>
  <sheetFormatPr defaultColWidth="11.42578125" defaultRowHeight="15"/>
  <cols>
    <col min="1" max="1" width="34.28515625" bestFit="1" customWidth="1"/>
    <col min="2" max="2" width="31.42578125" hidden="1" customWidth="1"/>
    <col min="3" max="3" width="20.28515625" customWidth="1"/>
    <col min="4" max="4" width="15.85546875" customWidth="1"/>
    <col min="5" max="5" width="9.140625"/>
    <col min="6" max="6" width="17" style="23" customWidth="1"/>
    <col min="7" max="7" width="13.85546875" style="23" customWidth="1"/>
    <col min="8" max="8" width="15.85546875" style="23" customWidth="1"/>
    <col min="9" max="9" width="14.5703125" style="23" bestFit="1" customWidth="1"/>
    <col min="10" max="10" width="15.42578125" style="23" customWidth="1"/>
    <col min="11" max="11" width="17" customWidth="1"/>
    <col min="12" max="12" width="15.140625" customWidth="1"/>
    <col min="13" max="13" width="16.85546875" bestFit="1" customWidth="1"/>
    <col min="14" max="14" width="15.28515625" customWidth="1"/>
    <col min="15" max="15" width="93.140625" bestFit="1" customWidth="1"/>
  </cols>
  <sheetData>
    <row r="1" spans="1:15" ht="43.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21" t="s">
        <v>5</v>
      </c>
      <c r="G1" s="21" t="s">
        <v>6</v>
      </c>
      <c r="H1" s="21" t="s">
        <v>7</v>
      </c>
      <c r="I1" s="21" t="s">
        <v>8</v>
      </c>
      <c r="J1" s="21" t="s">
        <v>9</v>
      </c>
      <c r="K1" s="4" t="s">
        <v>10</v>
      </c>
      <c r="L1" s="4" t="s">
        <v>11</v>
      </c>
      <c r="M1" s="4" t="s">
        <v>12</v>
      </c>
      <c r="N1" s="1" t="s">
        <v>13</v>
      </c>
      <c r="O1" s="1" t="s">
        <v>14</v>
      </c>
    </row>
    <row r="2" spans="1:15">
      <c r="A2" s="18" t="s">
        <v>45</v>
      </c>
      <c r="B2" s="6" t="s">
        <v>22</v>
      </c>
      <c r="C2" s="24">
        <v>10600000</v>
      </c>
      <c r="D2" s="24">
        <v>10600000</v>
      </c>
      <c r="E2" s="6">
        <v>30</v>
      </c>
      <c r="F2" s="20">
        <f>+I2*16%</f>
        <v>678400</v>
      </c>
      <c r="G2" s="20">
        <f>+I2*12.5%</f>
        <v>530000</v>
      </c>
      <c r="H2" s="20">
        <f>+I2*0.522%</f>
        <v>22132.799999999999</v>
      </c>
      <c r="I2" s="20">
        <f>+Tabla242[[#This Row],[HONORARIOS ]]*40%</f>
        <v>4240000</v>
      </c>
      <c r="J2" s="20">
        <v>4240000</v>
      </c>
      <c r="K2" s="6" t="s">
        <v>31</v>
      </c>
      <c r="L2" s="6" t="s">
        <v>34</v>
      </c>
      <c r="M2" s="44">
        <v>1316500</v>
      </c>
      <c r="N2" s="7">
        <f>+(Tabla242[[#This Row],[HONORARIOS ]]*40%)*2%</f>
        <v>84800</v>
      </c>
      <c r="O2" s="6" t="s">
        <v>42</v>
      </c>
    </row>
    <row r="3" spans="1:15">
      <c r="A3" s="19" t="s">
        <v>46</v>
      </c>
      <c r="B3" s="8" t="s">
        <v>22</v>
      </c>
      <c r="C3" s="25" t="s">
        <v>47</v>
      </c>
      <c r="D3" s="25">
        <v>10100000</v>
      </c>
      <c r="E3" s="8">
        <v>30</v>
      </c>
      <c r="F3" s="22">
        <f t="shared" ref="F3:F14" si="0">+I3*16%</f>
        <v>646400</v>
      </c>
      <c r="G3" s="22">
        <f t="shared" ref="G3:G14" si="1">+I3*12.5%</f>
        <v>505000</v>
      </c>
      <c r="H3" s="22">
        <f t="shared" ref="H3:H14" si="2">+I3*0.522%</f>
        <v>21088.799999999999</v>
      </c>
      <c r="I3" s="26">
        <f>+Tabla242[[#This Row],[HONORARIOS ]]*40%</f>
        <v>4040000</v>
      </c>
      <c r="J3" s="22">
        <v>4040000</v>
      </c>
      <c r="K3" s="8" t="s">
        <v>31</v>
      </c>
      <c r="L3" s="8" t="s">
        <v>34</v>
      </c>
      <c r="M3" s="10">
        <v>1172500</v>
      </c>
      <c r="N3" s="8">
        <v>0</v>
      </c>
      <c r="O3" s="8" t="s">
        <v>42</v>
      </c>
    </row>
    <row r="4" spans="1:15">
      <c r="A4" s="18" t="s">
        <v>48</v>
      </c>
      <c r="B4" s="6" t="s">
        <v>22</v>
      </c>
      <c r="C4" s="24" t="s">
        <v>49</v>
      </c>
      <c r="D4" s="24">
        <v>8000000</v>
      </c>
      <c r="E4" s="6">
        <v>30</v>
      </c>
      <c r="F4" s="20">
        <f t="shared" si="0"/>
        <v>512000</v>
      </c>
      <c r="G4" s="20">
        <f t="shared" si="1"/>
        <v>400000</v>
      </c>
      <c r="H4" s="20">
        <f t="shared" si="2"/>
        <v>16704</v>
      </c>
      <c r="I4" s="20">
        <f>+Tabla242[[#This Row],[HONORARIOS ]]*40%</f>
        <v>3200000</v>
      </c>
      <c r="J4" s="20">
        <v>3200000</v>
      </c>
      <c r="K4" s="6" t="s">
        <v>31</v>
      </c>
      <c r="L4" s="6" t="s">
        <v>34</v>
      </c>
      <c r="M4" s="44">
        <v>996800</v>
      </c>
      <c r="N4" s="7">
        <f>+Tabla242[[#This Row],[IBC PLANILLA]]*2%</f>
        <v>64000</v>
      </c>
      <c r="O4" s="6" t="s">
        <v>42</v>
      </c>
    </row>
    <row r="5" spans="1:15">
      <c r="A5" s="19" t="s">
        <v>50</v>
      </c>
      <c r="B5" s="8" t="s">
        <v>22</v>
      </c>
      <c r="C5" s="25" t="s">
        <v>51</v>
      </c>
      <c r="D5" s="25">
        <v>7000000</v>
      </c>
      <c r="E5" s="8">
        <v>30</v>
      </c>
      <c r="F5" s="22">
        <f t="shared" si="0"/>
        <v>448000</v>
      </c>
      <c r="G5" s="22">
        <f t="shared" si="1"/>
        <v>350000</v>
      </c>
      <c r="H5" s="22">
        <v>14700</v>
      </c>
      <c r="I5" s="26">
        <f>+Tabla242[[#This Row],[HONORARIOS ]]*40%</f>
        <v>2800000</v>
      </c>
      <c r="J5" s="22">
        <v>2800000</v>
      </c>
      <c r="K5" s="8" t="s">
        <v>31</v>
      </c>
      <c r="L5" s="8" t="s">
        <v>34</v>
      </c>
      <c r="M5" s="10">
        <v>829500</v>
      </c>
      <c r="N5" s="9">
        <v>16800</v>
      </c>
      <c r="O5" s="8" t="s">
        <v>42</v>
      </c>
    </row>
    <row r="6" spans="1:15">
      <c r="A6" s="36" t="s">
        <v>52</v>
      </c>
      <c r="B6" s="37" t="s">
        <v>22</v>
      </c>
      <c r="C6" s="38" t="s">
        <v>53</v>
      </c>
      <c r="D6" s="38">
        <v>9000000</v>
      </c>
      <c r="E6" s="37">
        <v>30</v>
      </c>
      <c r="F6" s="39">
        <f>+I6*16%</f>
        <v>576000</v>
      </c>
      <c r="G6" s="39">
        <f t="shared" si="1"/>
        <v>450000</v>
      </c>
      <c r="H6" s="39">
        <v>18800</v>
      </c>
      <c r="I6" s="39">
        <f>+Tabla242[[#This Row],[HONORARIOS ]]*40%</f>
        <v>3600000</v>
      </c>
      <c r="J6" s="39">
        <v>3600000</v>
      </c>
      <c r="K6" s="37" t="s">
        <v>31</v>
      </c>
      <c r="L6" s="37" t="s">
        <v>34</v>
      </c>
      <c r="M6" s="43">
        <v>1066400</v>
      </c>
      <c r="N6" s="40">
        <v>21600</v>
      </c>
      <c r="O6" s="37" t="s">
        <v>42</v>
      </c>
    </row>
    <row r="7" spans="1:15">
      <c r="A7" s="19" t="s">
        <v>54</v>
      </c>
      <c r="B7" s="8" t="s">
        <v>22</v>
      </c>
      <c r="C7" s="25" t="s">
        <v>55</v>
      </c>
      <c r="D7" s="25">
        <v>8300000</v>
      </c>
      <c r="E7" s="8">
        <v>30</v>
      </c>
      <c r="F7" s="22">
        <f t="shared" si="0"/>
        <v>531200</v>
      </c>
      <c r="G7" s="22">
        <f t="shared" si="1"/>
        <v>415000</v>
      </c>
      <c r="H7" s="22">
        <v>17400</v>
      </c>
      <c r="I7" s="26">
        <f>+Tabla242[[#This Row],[HONORARIOS ]]*40%</f>
        <v>3320000</v>
      </c>
      <c r="J7" s="22">
        <v>3320000</v>
      </c>
      <c r="K7" s="8" t="s">
        <v>31</v>
      </c>
      <c r="L7" s="8" t="s">
        <v>34</v>
      </c>
      <c r="M7" s="45">
        <v>963600</v>
      </c>
      <c r="N7" s="8">
        <v>0</v>
      </c>
      <c r="O7" s="8" t="s">
        <v>35</v>
      </c>
    </row>
    <row r="8" spans="1:15">
      <c r="A8" s="18" t="s">
        <v>56</v>
      </c>
      <c r="B8" s="6" t="s">
        <v>22</v>
      </c>
      <c r="C8" s="24" t="s">
        <v>57</v>
      </c>
      <c r="D8" s="24">
        <v>4900000</v>
      </c>
      <c r="E8" s="6">
        <v>30</v>
      </c>
      <c r="F8" s="20">
        <f t="shared" si="0"/>
        <v>313600</v>
      </c>
      <c r="G8" s="20">
        <f t="shared" si="1"/>
        <v>245000</v>
      </c>
      <c r="H8" s="20">
        <v>10300</v>
      </c>
      <c r="I8" s="20">
        <f>+Tabla242[[#This Row],[HONORARIOS ]]*40%</f>
        <v>1960000</v>
      </c>
      <c r="J8" s="20">
        <v>960000</v>
      </c>
      <c r="K8" s="6" t="s">
        <v>31</v>
      </c>
      <c r="L8" s="6" t="s">
        <v>34</v>
      </c>
      <c r="M8" s="44">
        <v>608100</v>
      </c>
      <c r="N8" s="7">
        <v>39200</v>
      </c>
      <c r="O8" s="6" t="s">
        <v>35</v>
      </c>
    </row>
    <row r="9" spans="1:15">
      <c r="A9" s="19" t="s">
        <v>58</v>
      </c>
      <c r="B9" s="8" t="s">
        <v>22</v>
      </c>
      <c r="C9" s="25" t="s">
        <v>59</v>
      </c>
      <c r="D9" s="25">
        <v>10000000</v>
      </c>
      <c r="E9" s="8">
        <v>30</v>
      </c>
      <c r="F9" s="22">
        <v>1084600</v>
      </c>
      <c r="G9" s="22">
        <v>847300</v>
      </c>
      <c r="H9" s="22">
        <v>35400</v>
      </c>
      <c r="I9" s="26">
        <f>+Tabla242[[#This Row],[HONORARIOS ]]*40%</f>
        <v>4000000</v>
      </c>
      <c r="J9" s="22">
        <v>6778300</v>
      </c>
      <c r="K9" s="8" t="s">
        <v>31</v>
      </c>
      <c r="L9" s="8" t="s">
        <v>34</v>
      </c>
      <c r="M9" s="22">
        <v>1967300</v>
      </c>
      <c r="N9" s="8">
        <v>0</v>
      </c>
      <c r="O9" s="8" t="s">
        <v>35</v>
      </c>
    </row>
    <row r="10" spans="1:15" s="41" customFormat="1">
      <c r="A10" s="36" t="s">
        <v>60</v>
      </c>
      <c r="B10" s="37" t="s">
        <v>22</v>
      </c>
      <c r="C10" s="38" t="s">
        <v>61</v>
      </c>
      <c r="D10" s="38">
        <v>7400000</v>
      </c>
      <c r="E10" s="37">
        <v>30</v>
      </c>
      <c r="F10" s="39">
        <f t="shared" si="0"/>
        <v>473600</v>
      </c>
      <c r="G10" s="39">
        <f t="shared" si="1"/>
        <v>370000</v>
      </c>
      <c r="H10" s="39">
        <v>15500</v>
      </c>
      <c r="I10" s="39">
        <f>+Tabla242[[#This Row],[HONORARIOS ]]*40%</f>
        <v>2960000</v>
      </c>
      <c r="J10" s="39">
        <v>2960000</v>
      </c>
      <c r="K10" s="37" t="s">
        <v>31</v>
      </c>
      <c r="L10" s="37" t="s">
        <v>34</v>
      </c>
      <c r="M10" s="43">
        <v>859100</v>
      </c>
      <c r="N10" s="37"/>
      <c r="O10" s="37" t="s">
        <v>62</v>
      </c>
    </row>
    <row r="11" spans="1:15">
      <c r="A11" s="19" t="s">
        <v>63</v>
      </c>
      <c r="B11" s="8" t="s">
        <v>22</v>
      </c>
      <c r="C11" s="25" t="s">
        <v>64</v>
      </c>
      <c r="D11" s="25">
        <v>8500000</v>
      </c>
      <c r="E11" s="8">
        <v>30</v>
      </c>
      <c r="F11" s="22">
        <f t="shared" si="0"/>
        <v>544000</v>
      </c>
      <c r="G11" s="22">
        <f t="shared" si="1"/>
        <v>425000</v>
      </c>
      <c r="H11" s="22">
        <v>17800</v>
      </c>
      <c r="I11" s="26">
        <f>+Tabla242[[#This Row],[HONORARIOS ]]*40%</f>
        <v>3400000</v>
      </c>
      <c r="J11" s="22">
        <v>3400000</v>
      </c>
      <c r="K11" s="8" t="s">
        <v>31</v>
      </c>
      <c r="L11" s="8" t="s">
        <v>34</v>
      </c>
      <c r="M11" s="9">
        <v>986800</v>
      </c>
      <c r="N11" s="8">
        <v>0</v>
      </c>
      <c r="O11" s="8" t="s">
        <v>35</v>
      </c>
    </row>
    <row r="12" spans="1:15" s="49" customFormat="1">
      <c r="A12" s="46" t="s">
        <v>65</v>
      </c>
      <c r="B12" s="42" t="s">
        <v>22</v>
      </c>
      <c r="C12" s="47" t="s">
        <v>59</v>
      </c>
      <c r="D12" s="47">
        <v>10000000</v>
      </c>
      <c r="E12" s="42">
        <v>30</v>
      </c>
      <c r="F12" s="48">
        <f t="shared" si="0"/>
        <v>640000</v>
      </c>
      <c r="G12" s="48">
        <f t="shared" si="1"/>
        <v>500000</v>
      </c>
      <c r="H12" s="48">
        <v>20900</v>
      </c>
      <c r="I12" s="48">
        <f>+Tabla242[[#This Row],[HONORARIOS ]]*40%</f>
        <v>4000000</v>
      </c>
      <c r="J12" s="48">
        <v>4000000</v>
      </c>
      <c r="K12" s="42" t="s">
        <v>31</v>
      </c>
      <c r="L12" s="42" t="s">
        <v>34</v>
      </c>
      <c r="M12" s="48">
        <v>1160900</v>
      </c>
      <c r="N12" s="42">
        <v>0</v>
      </c>
      <c r="O12" s="42" t="s">
        <v>42</v>
      </c>
    </row>
    <row r="13" spans="1:15">
      <c r="A13" s="19" t="s">
        <v>66</v>
      </c>
      <c r="B13" s="8" t="s">
        <v>22</v>
      </c>
      <c r="C13" s="25" t="s">
        <v>67</v>
      </c>
      <c r="D13" s="25">
        <v>3800000</v>
      </c>
      <c r="E13" s="8">
        <v>30</v>
      </c>
      <c r="F13" s="22">
        <v>280200</v>
      </c>
      <c r="G13" s="22">
        <v>218900</v>
      </c>
      <c r="H13" s="22">
        <v>9200</v>
      </c>
      <c r="I13" s="26">
        <v>1750905</v>
      </c>
      <c r="J13" s="22">
        <v>1750905</v>
      </c>
      <c r="K13" s="8" t="s">
        <v>31</v>
      </c>
      <c r="L13" s="8" t="s">
        <v>34</v>
      </c>
      <c r="M13" s="10">
        <v>508300</v>
      </c>
      <c r="N13" s="8">
        <v>0</v>
      </c>
      <c r="O13" s="8" t="s">
        <v>35</v>
      </c>
    </row>
    <row r="14" spans="1:15">
      <c r="A14" s="46" t="s">
        <v>68</v>
      </c>
      <c r="B14" s="42" t="s">
        <v>22</v>
      </c>
      <c r="C14" s="47">
        <v>4300000</v>
      </c>
      <c r="D14" s="47">
        <v>4300000</v>
      </c>
      <c r="E14" s="42">
        <v>30</v>
      </c>
      <c r="F14" s="48">
        <v>280200</v>
      </c>
      <c r="G14" s="48">
        <v>218900</v>
      </c>
      <c r="H14" s="48">
        <v>9200</v>
      </c>
      <c r="I14" s="48">
        <v>1750905</v>
      </c>
      <c r="J14" s="48">
        <v>1750950</v>
      </c>
      <c r="K14" s="42" t="s">
        <v>31</v>
      </c>
      <c r="L14" s="42" t="s">
        <v>34</v>
      </c>
      <c r="M14" s="48">
        <v>508300</v>
      </c>
      <c r="N14" s="42">
        <v>0</v>
      </c>
      <c r="O14" s="42" t="s">
        <v>35</v>
      </c>
    </row>
    <row r="15" spans="1:15">
      <c r="C15" s="50"/>
      <c r="D15" s="51"/>
    </row>
  </sheetData>
  <hyperlinks>
    <hyperlink ref="A2" r:id="rId1" xr:uid="{9F669954-5FDD-4558-936D-F33C915C18A5}"/>
    <hyperlink ref="A3" r:id="rId2" xr:uid="{A6B51DCF-E6C5-4809-9CD7-67F1091DB574}"/>
    <hyperlink ref="A4" r:id="rId3" xr:uid="{086A06A1-DD3B-483D-999D-F3A297C664C3}"/>
    <hyperlink ref="A5" r:id="rId4" xr:uid="{1B77E6D3-DF49-495A-9007-346C92E47297}"/>
    <hyperlink ref="A6" r:id="rId5" xr:uid="{C8C8E6C4-8508-4377-B422-000C219A181F}"/>
    <hyperlink ref="A7" r:id="rId6" xr:uid="{24AF3B65-DEDC-4714-93D7-20DE15B0E2B2}"/>
    <hyperlink ref="A8" r:id="rId7" xr:uid="{AC1BA230-8E1B-41FC-850B-68183774D8A2}"/>
    <hyperlink ref="A9" r:id="rId8" xr:uid="{35E10813-B2D2-4FAD-8375-CB3D1FEC2E57}"/>
    <hyperlink ref="A10" r:id="rId9" xr:uid="{93219720-9246-4A69-A059-1B38623790AD}"/>
    <hyperlink ref="A11" r:id="rId10" xr:uid="{49C8107F-CE73-454F-A9D0-E932C17FCF9F}"/>
    <hyperlink ref="A12" r:id="rId11" xr:uid="{722394C7-BB11-4F08-8CD5-363658479FC4}"/>
    <hyperlink ref="A13" r:id="rId12" xr:uid="{4E6DB876-DF55-4D40-A277-245CFF85A15A}"/>
    <hyperlink ref="A14" r:id="rId13" xr:uid="{43EDBEA6-0268-4235-B688-7E64323F04D0}"/>
  </hyperlinks>
  <pageMargins left="0.7" right="0.7" top="0.75" bottom="0.75" header="0.3" footer="0.3"/>
  <ignoredErrors>
    <ignoredError sqref="I3" evalError="1"/>
  </ignoredErrors>
  <tableParts count="1">
    <tablePart r:id="rId14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47782-C58A-4794-A7BE-06221ACADE6A}">
  <sheetPr>
    <tabColor theme="8" tint="0.39997558519241921"/>
  </sheetPr>
  <dimension ref="A1:O14"/>
  <sheetViews>
    <sheetView workbookViewId="0">
      <selection activeCell="J9" sqref="J9"/>
    </sheetView>
  </sheetViews>
  <sheetFormatPr defaultColWidth="11.42578125" defaultRowHeight="14.45"/>
  <cols>
    <col min="1" max="1" width="34.28515625" bestFit="1" customWidth="1"/>
    <col min="2" max="2" width="31.42578125" hidden="1" customWidth="1"/>
    <col min="3" max="3" width="20.28515625" customWidth="1"/>
    <col min="4" max="4" width="15.85546875" customWidth="1"/>
    <col min="6" max="6" width="17" customWidth="1"/>
    <col min="7" max="7" width="13.85546875" customWidth="1"/>
    <col min="8" max="8" width="15.85546875" customWidth="1"/>
    <col min="10" max="10" width="15.42578125" customWidth="1"/>
    <col min="11" max="11" width="17" customWidth="1"/>
    <col min="12" max="12" width="15.140625" customWidth="1"/>
    <col min="14" max="14" width="15.28515625" customWidth="1"/>
    <col min="15" max="15" width="93.140625" bestFit="1" customWidth="1"/>
  </cols>
  <sheetData>
    <row r="1" spans="1:15" ht="43.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4" t="s">
        <v>12</v>
      </c>
      <c r="N1" s="1" t="s">
        <v>13</v>
      </c>
      <c r="O1" s="1" t="s">
        <v>14</v>
      </c>
    </row>
    <row r="2" spans="1:15" ht="15">
      <c r="A2" s="6" t="s">
        <v>45</v>
      </c>
      <c r="B2" s="6" t="s">
        <v>22</v>
      </c>
      <c r="C2" s="6" t="s">
        <v>69</v>
      </c>
      <c r="D2" s="6" t="s">
        <v>70</v>
      </c>
      <c r="E2" s="6">
        <v>11</v>
      </c>
      <c r="F2" s="7">
        <v>280.2</v>
      </c>
      <c r="G2" s="7">
        <v>218.9</v>
      </c>
      <c r="H2" s="7">
        <v>9.1999999999999993</v>
      </c>
      <c r="I2" s="6" t="s">
        <v>71</v>
      </c>
      <c r="J2" s="6" t="s">
        <v>72</v>
      </c>
      <c r="K2" s="6" t="s">
        <v>31</v>
      </c>
      <c r="L2" s="6" t="s">
        <v>34</v>
      </c>
      <c r="M2" s="7">
        <v>543.4</v>
      </c>
      <c r="N2" s="7">
        <v>35.1</v>
      </c>
      <c r="O2" s="6" t="s">
        <v>73</v>
      </c>
    </row>
    <row r="3" spans="1:15" ht="15">
      <c r="A3" s="8" t="s">
        <v>46</v>
      </c>
      <c r="B3" s="8" t="s">
        <v>22</v>
      </c>
      <c r="C3" s="8" t="s">
        <v>47</v>
      </c>
      <c r="D3" s="8" t="s">
        <v>74</v>
      </c>
      <c r="E3" s="8">
        <v>9</v>
      </c>
      <c r="F3" s="9">
        <v>280.2</v>
      </c>
      <c r="G3" s="9">
        <v>218.9</v>
      </c>
      <c r="H3" s="9">
        <v>9.1999999999999993</v>
      </c>
      <c r="I3" s="8" t="s">
        <v>71</v>
      </c>
      <c r="J3" s="8" t="s">
        <v>72</v>
      </c>
      <c r="K3" s="8" t="s">
        <v>31</v>
      </c>
      <c r="L3" s="8" t="s">
        <v>34</v>
      </c>
      <c r="M3" s="9">
        <v>508.3</v>
      </c>
      <c r="N3" s="8" t="s">
        <v>75</v>
      </c>
      <c r="O3" s="8" t="s">
        <v>73</v>
      </c>
    </row>
    <row r="4" spans="1:15" ht="15">
      <c r="A4" s="6" t="s">
        <v>48</v>
      </c>
      <c r="B4" s="6" t="s">
        <v>22</v>
      </c>
      <c r="C4" s="6" t="s">
        <v>49</v>
      </c>
      <c r="D4" s="6" t="s">
        <v>76</v>
      </c>
      <c r="E4" s="6">
        <v>11</v>
      </c>
      <c r="F4" s="7">
        <v>280.2</v>
      </c>
      <c r="G4" s="7">
        <v>218.9</v>
      </c>
      <c r="H4" s="7">
        <v>9.1999999999999993</v>
      </c>
      <c r="I4" s="6" t="s">
        <v>71</v>
      </c>
      <c r="J4" s="6" t="s">
        <v>72</v>
      </c>
      <c r="K4" s="6" t="s">
        <v>31</v>
      </c>
      <c r="L4" s="6" t="s">
        <v>34</v>
      </c>
      <c r="M4" s="7">
        <v>543.4</v>
      </c>
      <c r="N4" s="7">
        <v>35.1</v>
      </c>
      <c r="O4" s="6" t="s">
        <v>73</v>
      </c>
    </row>
    <row r="5" spans="1:15" ht="15">
      <c r="A5" s="8" t="s">
        <v>50</v>
      </c>
      <c r="B5" s="8" t="s">
        <v>22</v>
      </c>
      <c r="C5" s="8" t="s">
        <v>51</v>
      </c>
      <c r="D5" s="8" t="s">
        <v>77</v>
      </c>
      <c r="E5" s="8">
        <v>17</v>
      </c>
      <c r="F5" s="9">
        <v>320</v>
      </c>
      <c r="G5" s="9">
        <v>250</v>
      </c>
      <c r="H5" s="9">
        <v>10.5</v>
      </c>
      <c r="I5" s="8" t="s">
        <v>71</v>
      </c>
      <c r="J5" s="8" t="s">
        <v>78</v>
      </c>
      <c r="K5" s="8" t="s">
        <v>31</v>
      </c>
      <c r="L5" s="8" t="s">
        <v>34</v>
      </c>
      <c r="M5" s="9">
        <v>594.29999999999995</v>
      </c>
      <c r="N5" s="9">
        <v>12</v>
      </c>
      <c r="O5" s="8" t="s">
        <v>73</v>
      </c>
    </row>
    <row r="6" spans="1:15" ht="15">
      <c r="A6" s="6" t="s">
        <v>52</v>
      </c>
      <c r="B6" s="6" t="s">
        <v>22</v>
      </c>
      <c r="C6" s="6" t="s">
        <v>53</v>
      </c>
      <c r="D6" s="6" t="s">
        <v>79</v>
      </c>
      <c r="E6" s="6">
        <v>9</v>
      </c>
      <c r="F6" s="7">
        <v>280.2</v>
      </c>
      <c r="G6" s="7">
        <v>218.9</v>
      </c>
      <c r="H6" s="7">
        <v>9.1999999999999993</v>
      </c>
      <c r="I6" s="6" t="s">
        <v>71</v>
      </c>
      <c r="J6" s="6" t="s">
        <v>72</v>
      </c>
      <c r="K6" s="6" t="s">
        <v>31</v>
      </c>
      <c r="L6" s="6" t="s">
        <v>34</v>
      </c>
      <c r="M6" s="7">
        <v>518.9</v>
      </c>
      <c r="N6" s="7">
        <v>10.6</v>
      </c>
      <c r="O6" s="6" t="s">
        <v>73</v>
      </c>
    </row>
    <row r="7" spans="1:15" ht="15">
      <c r="A7" s="8" t="s">
        <v>54</v>
      </c>
      <c r="B7" s="8" t="s">
        <v>22</v>
      </c>
      <c r="C7" s="8" t="s">
        <v>55</v>
      </c>
      <c r="D7" s="8" t="s">
        <v>80</v>
      </c>
      <c r="E7" s="8">
        <v>1</v>
      </c>
      <c r="F7" s="9">
        <v>17.600000000000001</v>
      </c>
      <c r="G7" s="9">
        <v>13.8</v>
      </c>
      <c r="H7" s="10">
        <v>600</v>
      </c>
      <c r="I7" s="9">
        <v>110.667</v>
      </c>
      <c r="J7" s="9">
        <v>110.667</v>
      </c>
      <c r="K7" s="8" t="s">
        <v>31</v>
      </c>
      <c r="L7" s="8" t="s">
        <v>34</v>
      </c>
      <c r="M7" s="9">
        <v>32.299999999999997</v>
      </c>
      <c r="N7" s="8" t="s">
        <v>75</v>
      </c>
      <c r="O7" s="8" t="s">
        <v>81</v>
      </c>
    </row>
    <row r="8" spans="1:15" ht="15">
      <c r="A8" s="6" t="s">
        <v>56</v>
      </c>
      <c r="B8" s="6" t="s">
        <v>22</v>
      </c>
      <c r="C8" s="6" t="s">
        <v>57</v>
      </c>
      <c r="D8" s="6" t="s">
        <v>82</v>
      </c>
      <c r="E8" s="6">
        <v>30</v>
      </c>
      <c r="F8" s="7">
        <v>313.60000000000002</v>
      </c>
      <c r="G8" s="7">
        <v>245</v>
      </c>
      <c r="H8" s="7">
        <v>10.3</v>
      </c>
      <c r="I8" s="6" t="s">
        <v>83</v>
      </c>
      <c r="J8" s="6" t="s">
        <v>84</v>
      </c>
      <c r="K8" s="6" t="s">
        <v>31</v>
      </c>
      <c r="L8" s="6" t="s">
        <v>34</v>
      </c>
      <c r="M8" s="7">
        <v>608.1</v>
      </c>
      <c r="N8" s="7">
        <v>39.200000000000003</v>
      </c>
      <c r="O8" s="6" t="s">
        <v>85</v>
      </c>
    </row>
    <row r="9" spans="1:15" ht="15">
      <c r="A9" s="8" t="s">
        <v>58</v>
      </c>
      <c r="B9" s="8" t="s">
        <v>22</v>
      </c>
      <c r="C9" s="8" t="s">
        <v>59</v>
      </c>
      <c r="D9" s="8" t="s">
        <v>86</v>
      </c>
      <c r="E9" s="8">
        <v>30</v>
      </c>
      <c r="F9" s="8" t="s">
        <v>87</v>
      </c>
      <c r="G9" s="9">
        <v>847.3</v>
      </c>
      <c r="H9" s="9">
        <v>35.4</v>
      </c>
      <c r="I9" s="8" t="s">
        <v>88</v>
      </c>
      <c r="J9" s="8" t="s">
        <v>89</v>
      </c>
      <c r="K9" s="8" t="s">
        <v>31</v>
      </c>
      <c r="L9" s="8" t="s">
        <v>34</v>
      </c>
      <c r="M9" s="8" t="s">
        <v>90</v>
      </c>
      <c r="N9" s="8" t="s">
        <v>75</v>
      </c>
      <c r="O9" s="8" t="s">
        <v>85</v>
      </c>
    </row>
    <row r="10" spans="1:15" ht="15">
      <c r="A10" s="6" t="s">
        <v>60</v>
      </c>
      <c r="B10" s="6" t="s">
        <v>22</v>
      </c>
      <c r="C10" s="6" t="s">
        <v>61</v>
      </c>
      <c r="D10" s="6" t="s">
        <v>91</v>
      </c>
      <c r="E10" s="6">
        <v>30</v>
      </c>
      <c r="F10" s="7">
        <v>473.6</v>
      </c>
      <c r="G10" s="7">
        <v>370</v>
      </c>
      <c r="H10" s="7">
        <v>15.5</v>
      </c>
      <c r="I10" s="6" t="s">
        <v>92</v>
      </c>
      <c r="J10" s="6" t="s">
        <v>93</v>
      </c>
      <c r="K10" s="6" t="s">
        <v>31</v>
      </c>
      <c r="L10" s="6" t="s">
        <v>34</v>
      </c>
      <c r="M10" s="7">
        <v>859.1</v>
      </c>
      <c r="N10" s="6" t="s">
        <v>75</v>
      </c>
      <c r="O10" s="6" t="s">
        <v>85</v>
      </c>
    </row>
    <row r="11" spans="1:15" ht="15">
      <c r="A11" s="8" t="s">
        <v>63</v>
      </c>
      <c r="B11" s="8" t="s">
        <v>22</v>
      </c>
      <c r="C11" s="8" t="s">
        <v>64</v>
      </c>
      <c r="D11" s="8" t="s">
        <v>94</v>
      </c>
      <c r="E11" s="8">
        <v>30</v>
      </c>
      <c r="F11" s="9">
        <v>544</v>
      </c>
      <c r="G11" s="9">
        <v>425</v>
      </c>
      <c r="H11" s="9">
        <v>17.8</v>
      </c>
      <c r="I11" s="8" t="s">
        <v>95</v>
      </c>
      <c r="J11" s="8" t="s">
        <v>96</v>
      </c>
      <c r="K11" s="8" t="s">
        <v>31</v>
      </c>
      <c r="L11" s="8" t="s">
        <v>34</v>
      </c>
      <c r="M11" s="9">
        <v>986.8</v>
      </c>
      <c r="N11" s="8" t="s">
        <v>75</v>
      </c>
      <c r="O11" s="8" t="s">
        <v>85</v>
      </c>
    </row>
    <row r="12" spans="1:15" ht="15">
      <c r="A12" s="6" t="s">
        <v>65</v>
      </c>
      <c r="B12" s="6" t="s">
        <v>22</v>
      </c>
      <c r="C12" s="6" t="s">
        <v>59</v>
      </c>
      <c r="D12" s="6" t="s">
        <v>86</v>
      </c>
      <c r="E12" s="6">
        <v>11</v>
      </c>
      <c r="F12" s="7">
        <v>640</v>
      </c>
      <c r="G12" s="7">
        <v>500</v>
      </c>
      <c r="H12" s="7">
        <v>20.9</v>
      </c>
      <c r="I12" s="6" t="s">
        <v>71</v>
      </c>
      <c r="J12" s="6" t="s">
        <v>97</v>
      </c>
      <c r="K12" s="6" t="s">
        <v>31</v>
      </c>
      <c r="L12" s="6" t="s">
        <v>34</v>
      </c>
      <c r="M12" s="6" t="s">
        <v>98</v>
      </c>
      <c r="N12" s="6" t="s">
        <v>75</v>
      </c>
      <c r="O12" s="6" t="s">
        <v>73</v>
      </c>
    </row>
    <row r="13" spans="1:15" ht="15">
      <c r="A13" s="8" t="s">
        <v>66</v>
      </c>
      <c r="B13" s="8" t="s">
        <v>22</v>
      </c>
      <c r="C13" s="8" t="s">
        <v>67</v>
      </c>
      <c r="D13" s="8" t="s">
        <v>99</v>
      </c>
      <c r="E13" s="8">
        <v>30</v>
      </c>
      <c r="F13" s="9">
        <v>280.2</v>
      </c>
      <c r="G13" s="9">
        <v>218.9</v>
      </c>
      <c r="H13" s="9">
        <v>9.1999999999999993</v>
      </c>
      <c r="I13" s="8" t="s">
        <v>71</v>
      </c>
      <c r="J13" s="8" t="s">
        <v>72</v>
      </c>
      <c r="K13" s="8" t="s">
        <v>31</v>
      </c>
      <c r="L13" s="8" t="s">
        <v>34</v>
      </c>
      <c r="M13" s="9">
        <v>508.3</v>
      </c>
      <c r="N13" s="8" t="s">
        <v>75</v>
      </c>
      <c r="O13" s="8" t="s">
        <v>100</v>
      </c>
    </row>
    <row r="14" spans="1:15" ht="15">
      <c r="A14" s="6" t="s">
        <v>68</v>
      </c>
      <c r="B14" s="6" t="s">
        <v>22</v>
      </c>
      <c r="C14" s="6" t="s">
        <v>101</v>
      </c>
      <c r="D14" s="6" t="s">
        <v>101</v>
      </c>
      <c r="E14" s="6">
        <v>1</v>
      </c>
      <c r="F14" s="6" t="s">
        <v>101</v>
      </c>
      <c r="G14" s="6" t="s">
        <v>101</v>
      </c>
      <c r="H14" s="6" t="s">
        <v>101</v>
      </c>
      <c r="I14" s="6" t="s">
        <v>101</v>
      </c>
      <c r="J14" s="6" t="s">
        <v>101</v>
      </c>
      <c r="K14" s="6" t="s">
        <v>101</v>
      </c>
      <c r="L14" s="6" t="s">
        <v>34</v>
      </c>
      <c r="M14" s="6" t="s">
        <v>101</v>
      </c>
      <c r="N14" s="6" t="s">
        <v>101</v>
      </c>
      <c r="O14" s="6" t="s">
        <v>102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Props1.xml><?xml version="1.0" encoding="utf-8"?>
<ds:datastoreItem xmlns:ds="http://schemas.openxmlformats.org/officeDocument/2006/customXml" ds:itemID="{660EBC23-57E5-45A1-BC49-206D5C97B206}"/>
</file>

<file path=customXml/itemProps2.xml><?xml version="1.0" encoding="utf-8"?>
<ds:datastoreItem xmlns:ds="http://schemas.openxmlformats.org/officeDocument/2006/customXml" ds:itemID="{5797ECF7-54E9-4C5B-A851-FFFD69C13AAD}"/>
</file>

<file path=customXml/itemProps3.xml><?xml version="1.0" encoding="utf-8"?>
<ds:datastoreItem xmlns:ds="http://schemas.openxmlformats.org/officeDocument/2006/customXml" ds:itemID="{04A208D5-99A8-4CBF-BD77-45EDC724A5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Tatiana Reina</dc:creator>
  <cp:keywords/>
  <dc:description/>
  <cp:lastModifiedBy/>
  <cp:revision/>
  <dcterms:created xsi:type="dcterms:W3CDTF">2026-03-04T23:49:23Z</dcterms:created>
  <dcterms:modified xsi:type="dcterms:W3CDTF">2026-06-09T03:27:54Z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  <property fmtid="{D5CDD505-2E9C-101B-9397-08002B2CF9AE}" pid="3" name="MediaServiceImageTags">
    <vt:lpwstr/>
  </property>
</Properties>
</file>